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20" yWindow="-120" windowWidth="23160" windowHeight="888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programa'!$A$1:$W$293</definedName>
    <definedName name="_xlnm.Print_Area" localSheetId="0">'Aiškinamoji lentelė'!$A$1:$R$307</definedName>
    <definedName name="_xlnm.Print_Titles" localSheetId="1">'10 programa'!$8:$10</definedName>
    <definedName name="_xlnm.Print_Titles" localSheetId="0">'Aiškinamoji lentelė'!$8:$10</definedName>
  </definedNames>
  <calcPr calcId="162913"/>
</workbook>
</file>

<file path=xl/calcChain.xml><?xml version="1.0" encoding="utf-8"?>
<calcChain xmlns="http://schemas.openxmlformats.org/spreadsheetml/2006/main">
  <c r="G242" i="58" l="1"/>
  <c r="H242" i="58"/>
  <c r="G229" i="58"/>
  <c r="G150" i="58"/>
  <c r="I222" i="58" l="1"/>
  <c r="H222" i="58"/>
  <c r="G222" i="58" l="1"/>
  <c r="H210" i="58"/>
  <c r="I211" i="58"/>
  <c r="I220" i="58"/>
  <c r="I197" i="58" l="1"/>
  <c r="H197" i="58"/>
  <c r="G197" i="58"/>
  <c r="H225" i="58" l="1"/>
  <c r="I249" i="58"/>
  <c r="H249" i="58"/>
  <c r="I248" i="58"/>
  <c r="H248" i="58"/>
  <c r="I247" i="58"/>
  <c r="H247" i="58"/>
  <c r="I240" i="58"/>
  <c r="H240" i="58"/>
  <c r="I232" i="58"/>
  <c r="H232" i="58"/>
  <c r="H229" i="58"/>
  <c r="L208" i="58" l="1"/>
  <c r="I207" i="58"/>
  <c r="H207" i="58"/>
  <c r="I201" i="58"/>
  <c r="L200" i="58"/>
  <c r="K200" i="58"/>
  <c r="H201" i="58"/>
  <c r="I188" i="58"/>
  <c r="I191" i="58"/>
  <c r="I132" i="58" l="1"/>
  <c r="I127" i="58"/>
  <c r="H127" i="58"/>
  <c r="H129" i="58"/>
  <c r="I125" i="58"/>
  <c r="I117" i="58"/>
  <c r="H117" i="58"/>
  <c r="H116" i="58"/>
  <c r="K116" i="58" l="1"/>
  <c r="L178" i="58"/>
  <c r="I264" i="58"/>
  <c r="H264" i="58"/>
  <c r="G264" i="58"/>
  <c r="I257" i="58"/>
  <c r="I263" i="58"/>
  <c r="H16" i="58"/>
  <c r="I85" i="58"/>
  <c r="H155" i="58"/>
  <c r="I137" i="58"/>
  <c r="G137" i="58"/>
  <c r="H47" i="58"/>
  <c r="H79" i="58"/>
  <c r="H61" i="58"/>
  <c r="H40" i="58"/>
  <c r="H36" i="58"/>
  <c r="H33" i="58"/>
  <c r="H28" i="58"/>
  <c r="H25" i="58"/>
  <c r="L146" i="58"/>
  <c r="K146" i="58"/>
  <c r="I265" i="58"/>
  <c r="H265" i="58"/>
  <c r="I229" i="58"/>
  <c r="I146" i="58"/>
  <c r="H146" i="58"/>
  <c r="H15" i="58"/>
  <c r="I50" i="58"/>
  <c r="H50" i="58"/>
  <c r="G250" i="58"/>
  <c r="H162" i="58"/>
  <c r="N116" i="58"/>
  <c r="N150" i="58"/>
  <c r="K150" i="58"/>
  <c r="H150" i="58"/>
  <c r="H137" i="58"/>
  <c r="O116" i="58"/>
  <c r="L116" i="58"/>
  <c r="I210" i="58"/>
  <c r="I219" i="58"/>
  <c r="H83" i="58"/>
  <c r="I187" i="58"/>
  <c r="H187" i="58"/>
  <c r="I196" i="58"/>
  <c r="H196" i="58"/>
  <c r="H63" i="58"/>
  <c r="I63" i="58"/>
  <c r="I15" i="58"/>
  <c r="I83" i="58"/>
  <c r="I81" i="58"/>
  <c r="H81" i="58"/>
  <c r="I78" i="58"/>
  <c r="H78" i="58"/>
  <c r="I76" i="58"/>
  <c r="H76" i="58"/>
  <c r="I48" i="58"/>
  <c r="H48" i="58"/>
  <c r="I37" i="58"/>
  <c r="H37" i="58"/>
  <c r="I31" i="58"/>
  <c r="H31" i="58"/>
  <c r="I22" i="58"/>
  <c r="H22" i="58"/>
  <c r="O225" i="58"/>
  <c r="N225" i="58"/>
  <c r="L225" i="58"/>
  <c r="K225" i="58"/>
  <c r="I225" i="58"/>
  <c r="I242" i="58"/>
  <c r="O237" i="58"/>
  <c r="N237" i="58"/>
  <c r="L237" i="58"/>
  <c r="K237" i="58"/>
  <c r="I237" i="58"/>
  <c r="H237" i="58"/>
  <c r="I116" i="58"/>
  <c r="H118" i="58"/>
  <c r="I150" i="58"/>
  <c r="G155" i="58"/>
  <c r="O150" i="58"/>
  <c r="L150" i="58"/>
  <c r="I155" i="58"/>
  <c r="I130" i="58"/>
  <c r="O283" i="58"/>
  <c r="N283" i="58"/>
  <c r="M283" i="58"/>
  <c r="L283" i="58"/>
  <c r="K283" i="58"/>
  <c r="J283" i="58"/>
  <c r="I283" i="58"/>
  <c r="H283" i="58"/>
  <c r="G283" i="58"/>
  <c r="H19" i="58"/>
  <c r="H123" i="58"/>
  <c r="I123" i="58"/>
  <c r="H122" i="58"/>
  <c r="I118" i="58"/>
  <c r="H119" i="58"/>
  <c r="I119" i="58"/>
  <c r="I122" i="58"/>
  <c r="H89" i="58"/>
  <c r="I89" i="58"/>
  <c r="I16" i="58"/>
  <c r="I19" i="58"/>
  <c r="I166" i="58"/>
  <c r="I165" i="58"/>
  <c r="I164" i="58"/>
  <c r="H164" i="58"/>
  <c r="H163" i="58"/>
  <c r="I163" i="58"/>
  <c r="I141" i="58"/>
  <c r="I140" i="58"/>
  <c r="I94" i="58"/>
  <c r="H94" i="58"/>
  <c r="I79" i="58"/>
  <c r="I61" i="58"/>
  <c r="I47" i="58"/>
  <c r="H44" i="58"/>
  <c r="I44" i="58"/>
  <c r="I40" i="58"/>
  <c r="H38" i="58"/>
  <c r="I38" i="58"/>
  <c r="I36" i="58"/>
  <c r="I33" i="58"/>
  <c r="I28" i="58"/>
  <c r="I25" i="58"/>
  <c r="I24" i="58"/>
  <c r="H18" i="58"/>
  <c r="I18" i="58"/>
  <c r="H250" i="58"/>
  <c r="O291" i="58"/>
  <c r="N291" i="58"/>
  <c r="M291" i="58"/>
  <c r="K291" i="58"/>
  <c r="J291" i="58"/>
  <c r="I291" i="58"/>
  <c r="H291" i="58"/>
  <c r="G291" i="58"/>
  <c r="I228" i="58"/>
  <c r="I250" i="58"/>
  <c r="I243" i="58"/>
  <c r="H169" i="58"/>
  <c r="I169" i="58"/>
  <c r="I172" i="58"/>
  <c r="O222" i="58"/>
  <c r="L222" i="58"/>
  <c r="O209" i="58"/>
  <c r="O223" i="58"/>
  <c r="L209" i="58"/>
  <c r="L223" i="58" s="1"/>
  <c r="I209" i="58"/>
  <c r="I223" i="58" s="1"/>
  <c r="O290" i="58"/>
  <c r="O289" i="58"/>
  <c r="O287" i="58"/>
  <c r="O286" i="58"/>
  <c r="O285" i="58"/>
  <c r="O284" i="58"/>
  <c r="O282" i="58"/>
  <c r="O281" i="58"/>
  <c r="O280" i="58"/>
  <c r="O279" i="58"/>
  <c r="O278" i="58"/>
  <c r="N290" i="58"/>
  <c r="N289" i="58"/>
  <c r="N287" i="58"/>
  <c r="N286" i="58"/>
  <c r="N285" i="58"/>
  <c r="N284" i="58"/>
  <c r="N282" i="58"/>
  <c r="N281" i="58"/>
  <c r="N280" i="58"/>
  <c r="N279" i="58"/>
  <c r="N278" i="58"/>
  <c r="L289" i="58"/>
  <c r="L287" i="58"/>
  <c r="L286" i="58"/>
  <c r="L285" i="58"/>
  <c r="L284" i="58"/>
  <c r="L282" i="58"/>
  <c r="L281" i="58"/>
  <c r="L280" i="58"/>
  <c r="L279" i="58"/>
  <c r="L278" i="58"/>
  <c r="K290" i="58"/>
  <c r="K289" i="58"/>
  <c r="K287" i="58"/>
  <c r="K286" i="58"/>
  <c r="K285" i="58"/>
  <c r="K284" i="58"/>
  <c r="K282" i="58"/>
  <c r="K281" i="58"/>
  <c r="K280" i="58"/>
  <c r="K279" i="58"/>
  <c r="I290" i="58"/>
  <c r="I289" i="58"/>
  <c r="I287" i="58"/>
  <c r="I286" i="58"/>
  <c r="I285" i="58"/>
  <c r="I284" i="58"/>
  <c r="I282" i="58"/>
  <c r="I281" i="58"/>
  <c r="I280" i="58"/>
  <c r="I279" i="58"/>
  <c r="I278" i="58"/>
  <c r="H290" i="58"/>
  <c r="H289" i="58"/>
  <c r="H287" i="58"/>
  <c r="H286" i="58"/>
  <c r="H285" i="58"/>
  <c r="H284" i="58"/>
  <c r="H282" i="58"/>
  <c r="H281" i="58"/>
  <c r="H280" i="58"/>
  <c r="H279" i="58"/>
  <c r="H278" i="58"/>
  <c r="O269" i="58"/>
  <c r="L269" i="58"/>
  <c r="I269" i="58"/>
  <c r="O264" i="58"/>
  <c r="L264" i="58"/>
  <c r="O254" i="58"/>
  <c r="L254" i="58"/>
  <c r="O252" i="58"/>
  <c r="L252" i="58"/>
  <c r="I254" i="58"/>
  <c r="I252" i="58"/>
  <c r="O250" i="58"/>
  <c r="L250" i="58"/>
  <c r="N269" i="58"/>
  <c r="N264" i="58"/>
  <c r="N254" i="58"/>
  <c r="N252" i="58"/>
  <c r="N250" i="58"/>
  <c r="N248" i="58"/>
  <c r="N242" i="58"/>
  <c r="N241" i="58"/>
  <c r="N240" i="58"/>
  <c r="N233" i="58"/>
  <c r="N229" i="58"/>
  <c r="K269" i="58"/>
  <c r="K264" i="58"/>
  <c r="K254" i="58"/>
  <c r="K252" i="58"/>
  <c r="K250" i="58"/>
  <c r="K248" i="58"/>
  <c r="K242" i="58"/>
  <c r="K241" i="58"/>
  <c r="K240" i="58"/>
  <c r="K233" i="58"/>
  <c r="K229" i="58"/>
  <c r="H269" i="58"/>
  <c r="H254" i="58"/>
  <c r="H252" i="58"/>
  <c r="H241" i="58"/>
  <c r="N222" i="58"/>
  <c r="N223" i="58"/>
  <c r="N209" i="58"/>
  <c r="K222" i="58"/>
  <c r="K209" i="58"/>
  <c r="H209" i="58"/>
  <c r="O197" i="58"/>
  <c r="O198" i="58" s="1"/>
  <c r="O271" i="58" s="1"/>
  <c r="O272" i="58" s="1"/>
  <c r="L197" i="58"/>
  <c r="O186" i="58"/>
  <c r="L186" i="58"/>
  <c r="I186" i="58"/>
  <c r="O115" i="58"/>
  <c r="L115" i="58"/>
  <c r="I115" i="58"/>
  <c r="N197" i="58"/>
  <c r="N186" i="58"/>
  <c r="N115" i="58"/>
  <c r="K197" i="58"/>
  <c r="K174" i="58"/>
  <c r="K133" i="58"/>
  <c r="K186" i="58"/>
  <c r="K115" i="58"/>
  <c r="H186" i="58"/>
  <c r="H174" i="58"/>
  <c r="H133" i="58"/>
  <c r="H115" i="58"/>
  <c r="L108" i="58"/>
  <c r="O106" i="58"/>
  <c r="L106" i="58"/>
  <c r="O104" i="58"/>
  <c r="L104" i="58"/>
  <c r="O102" i="58"/>
  <c r="L102" i="58"/>
  <c r="O100" i="58"/>
  <c r="L100" i="58"/>
  <c r="O96" i="58"/>
  <c r="L96" i="58"/>
  <c r="O87" i="58"/>
  <c r="L87" i="58"/>
  <c r="L109" i="58"/>
  <c r="L110" i="58"/>
  <c r="I108" i="58"/>
  <c r="I106" i="58"/>
  <c r="I104" i="58"/>
  <c r="I102" i="58"/>
  <c r="I100" i="58"/>
  <c r="I96" i="58"/>
  <c r="I87" i="58"/>
  <c r="N108" i="58"/>
  <c r="N106" i="58"/>
  <c r="N104" i="58"/>
  <c r="N102" i="58"/>
  <c r="N100" i="58"/>
  <c r="N96" i="58"/>
  <c r="N87" i="58"/>
  <c r="N86" i="58"/>
  <c r="N81" i="58"/>
  <c r="N50" i="58"/>
  <c r="K108" i="58"/>
  <c r="K106" i="58"/>
  <c r="K104" i="58"/>
  <c r="K102" i="58"/>
  <c r="K100" i="58"/>
  <c r="K96" i="58"/>
  <c r="K87" i="58"/>
  <c r="K86" i="58"/>
  <c r="K81" i="58"/>
  <c r="H108" i="58"/>
  <c r="H106" i="58"/>
  <c r="H104" i="58"/>
  <c r="H102" i="58"/>
  <c r="H100" i="58"/>
  <c r="H96" i="58"/>
  <c r="H87" i="58"/>
  <c r="H109" i="58"/>
  <c r="H110" i="58"/>
  <c r="H86" i="58"/>
  <c r="H54" i="58"/>
  <c r="N198" i="58"/>
  <c r="N271" i="58" s="1"/>
  <c r="N272" i="58" s="1"/>
  <c r="L198" i="58"/>
  <c r="I109" i="58"/>
  <c r="I110" i="58"/>
  <c r="O109" i="58"/>
  <c r="O110" i="58"/>
  <c r="K223" i="58"/>
  <c r="I270" i="58"/>
  <c r="H198" i="58"/>
  <c r="I198" i="58"/>
  <c r="L270" i="58"/>
  <c r="N270" i="58"/>
  <c r="O270" i="58"/>
  <c r="K109" i="58"/>
  <c r="K110" i="58"/>
  <c r="H270" i="58"/>
  <c r="K270" i="58"/>
  <c r="K278" i="58"/>
  <c r="N109" i="58"/>
  <c r="N110" i="58"/>
  <c r="K198" i="58"/>
  <c r="K271" i="58" s="1"/>
  <c r="K272" i="58" s="1"/>
  <c r="I263" i="59"/>
  <c r="H263" i="59"/>
  <c r="G263" i="59"/>
  <c r="I262" i="59"/>
  <c r="I261" i="59"/>
  <c r="I264" i="59"/>
  <c r="H262" i="59"/>
  <c r="H261" i="59"/>
  <c r="G262" i="59"/>
  <c r="G261" i="59"/>
  <c r="G264" i="59"/>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G252" i="59"/>
  <c r="G251" i="59"/>
  <c r="G250" i="59"/>
  <c r="I251" i="59"/>
  <c r="I250" i="59"/>
  <c r="I243" i="59"/>
  <c r="H243" i="59"/>
  <c r="G243" i="59"/>
  <c r="G239" i="59"/>
  <c r="I238" i="59"/>
  <c r="H238" i="59"/>
  <c r="G238" i="59"/>
  <c r="I230" i="59"/>
  <c r="H230" i="59"/>
  <c r="H244" i="59"/>
  <c r="G230" i="59"/>
  <c r="G244" i="59"/>
  <c r="I228" i="59"/>
  <c r="I244" i="59"/>
  <c r="I245" i="59"/>
  <c r="I246" i="59"/>
  <c r="H228" i="59"/>
  <c r="G228" i="59"/>
  <c r="I226" i="59"/>
  <c r="H226" i="59"/>
  <c r="G226" i="59"/>
  <c r="I224" i="59"/>
  <c r="H224" i="59"/>
  <c r="G224" i="59"/>
  <c r="I220" i="59"/>
  <c r="H220" i="59"/>
  <c r="G220" i="59"/>
  <c r="I219" i="59"/>
  <c r="H219" i="59"/>
  <c r="G219" i="59"/>
  <c r="I218" i="59"/>
  <c r="H218" i="59"/>
  <c r="G218" i="59"/>
  <c r="I211" i="59"/>
  <c r="H211" i="59"/>
  <c r="I207" i="59"/>
  <c r="H207" i="59"/>
  <c r="G207" i="59"/>
  <c r="I202" i="59"/>
  <c r="H202" i="59"/>
  <c r="I201" i="59"/>
  <c r="H201" i="59"/>
  <c r="G201" i="59"/>
  <c r="I192" i="59"/>
  <c r="H192" i="59"/>
  <c r="G192" i="59"/>
  <c r="G202" i="59"/>
  <c r="G191" i="59"/>
  <c r="I181" i="59"/>
  <c r="I182" i="59"/>
  <c r="H181" i="59"/>
  <c r="G181" i="59"/>
  <c r="G182" i="59"/>
  <c r="I171" i="59"/>
  <c r="G171" i="59"/>
  <c r="H160" i="59"/>
  <c r="G160" i="59"/>
  <c r="G135" i="59"/>
  <c r="H124" i="59"/>
  <c r="G124" i="59"/>
  <c r="H111" i="59"/>
  <c r="H171" i="59"/>
  <c r="I110" i="59"/>
  <c r="H110" i="59"/>
  <c r="G110" i="59"/>
  <c r="H104" i="59"/>
  <c r="H105" i="59"/>
  <c r="I103" i="59"/>
  <c r="H103" i="59"/>
  <c r="G103" i="59"/>
  <c r="I101" i="59"/>
  <c r="H101" i="59"/>
  <c r="G101" i="59"/>
  <c r="I99" i="59"/>
  <c r="H99" i="59"/>
  <c r="G99" i="59"/>
  <c r="I97" i="59"/>
  <c r="H97" i="59"/>
  <c r="G97" i="59"/>
  <c r="I95" i="59"/>
  <c r="H95" i="59"/>
  <c r="G95" i="59"/>
  <c r="G104" i="59"/>
  <c r="G105" i="59"/>
  <c r="I91" i="59"/>
  <c r="I104" i="59"/>
  <c r="I105" i="59"/>
  <c r="H91" i="59"/>
  <c r="G91" i="59"/>
  <c r="I82" i="59"/>
  <c r="H82" i="59"/>
  <c r="G82" i="59"/>
  <c r="I81" i="59"/>
  <c r="H81" i="59"/>
  <c r="G81" i="59"/>
  <c r="G78" i="59"/>
  <c r="I76" i="59"/>
  <c r="H76" i="59"/>
  <c r="G76" i="59"/>
  <c r="G51" i="59"/>
  <c r="L48" i="59"/>
  <c r="M48" i="59"/>
  <c r="I47" i="59"/>
  <c r="H182" i="59"/>
  <c r="H245" i="59"/>
  <c r="H246" i="59"/>
  <c r="G245" i="59"/>
  <c r="G246" i="59"/>
  <c r="H252" i="59"/>
  <c r="H251" i="59"/>
  <c r="H250" i="59"/>
  <c r="H264" i="59"/>
  <c r="M108" i="58"/>
  <c r="J108" i="58"/>
  <c r="G108" i="58"/>
  <c r="M121" i="57"/>
  <c r="L121" i="57"/>
  <c r="K121" i="57"/>
  <c r="J121" i="57"/>
  <c r="J116" i="58"/>
  <c r="M50" i="58"/>
  <c r="S51" i="58"/>
  <c r="U51" i="58"/>
  <c r="G54" i="58"/>
  <c r="G81" i="58"/>
  <c r="J81" i="58"/>
  <c r="M81" i="58"/>
  <c r="G83" i="58"/>
  <c r="G86" i="58"/>
  <c r="J86" i="58"/>
  <c r="M86" i="58"/>
  <c r="G87" i="58"/>
  <c r="J87" i="58"/>
  <c r="M87" i="58"/>
  <c r="G96" i="58"/>
  <c r="J96" i="58"/>
  <c r="M96" i="58"/>
  <c r="G100" i="58"/>
  <c r="J100" i="58"/>
  <c r="M100" i="58"/>
  <c r="G102" i="58"/>
  <c r="J102" i="58"/>
  <c r="M102" i="58"/>
  <c r="G104" i="58"/>
  <c r="J104" i="58"/>
  <c r="M104" i="58"/>
  <c r="G106" i="58"/>
  <c r="J106" i="58"/>
  <c r="M106" i="58"/>
  <c r="G115" i="58"/>
  <c r="J115" i="58"/>
  <c r="M115" i="58"/>
  <c r="G133" i="58"/>
  <c r="J133" i="58"/>
  <c r="G146" i="58"/>
  <c r="G174" i="58"/>
  <c r="J174" i="58"/>
  <c r="G186" i="58"/>
  <c r="J186" i="58"/>
  <c r="M186" i="58"/>
  <c r="J197" i="58"/>
  <c r="J198" i="58" s="1"/>
  <c r="J271" i="58" s="1"/>
  <c r="J272" i="58" s="1"/>
  <c r="M197" i="58"/>
  <c r="G207" i="58"/>
  <c r="G209" i="58"/>
  <c r="J209" i="58"/>
  <c r="M209" i="58"/>
  <c r="J222" i="58"/>
  <c r="M222" i="58"/>
  <c r="J229" i="58"/>
  <c r="M229" i="58"/>
  <c r="J233" i="58"/>
  <c r="M233" i="58"/>
  <c r="G240" i="58"/>
  <c r="J240" i="58"/>
  <c r="M240" i="58"/>
  <c r="G241" i="58"/>
  <c r="J241" i="58"/>
  <c r="M241" i="58"/>
  <c r="J242" i="58"/>
  <c r="M242" i="58"/>
  <c r="G248" i="58"/>
  <c r="J248" i="58"/>
  <c r="M248" i="58"/>
  <c r="J250" i="58"/>
  <c r="M250" i="58"/>
  <c r="G252" i="58"/>
  <c r="J252" i="58"/>
  <c r="M252" i="58"/>
  <c r="G254" i="58"/>
  <c r="J254" i="58"/>
  <c r="M254" i="58"/>
  <c r="J264" i="58"/>
  <c r="M264" i="58"/>
  <c r="G265" i="58"/>
  <c r="G269" i="58"/>
  <c r="J269" i="58"/>
  <c r="M269" i="58"/>
  <c r="J278" i="58"/>
  <c r="M278" i="58"/>
  <c r="G279" i="58"/>
  <c r="J279" i="58"/>
  <c r="M279" i="58"/>
  <c r="G280" i="58"/>
  <c r="J280" i="58"/>
  <c r="M280" i="58"/>
  <c r="G281" i="58"/>
  <c r="J281" i="58"/>
  <c r="M281" i="58"/>
  <c r="G282" i="58"/>
  <c r="J282" i="58"/>
  <c r="M282" i="58"/>
  <c r="G284" i="58"/>
  <c r="J284" i="58"/>
  <c r="M284" i="58"/>
  <c r="G285" i="58"/>
  <c r="J285" i="58"/>
  <c r="M285" i="58"/>
  <c r="G286" i="58"/>
  <c r="J286" i="58"/>
  <c r="M286" i="58"/>
  <c r="G287" i="58"/>
  <c r="J287" i="58"/>
  <c r="M287" i="58"/>
  <c r="G289" i="58"/>
  <c r="J289" i="58"/>
  <c r="M289" i="58"/>
  <c r="G290" i="58"/>
  <c r="J290" i="58"/>
  <c r="M290" i="58"/>
  <c r="G278" i="58"/>
  <c r="M270" i="58"/>
  <c r="G223" i="58"/>
  <c r="M198" i="58"/>
  <c r="M271" i="58" s="1"/>
  <c r="M272" i="58" s="1"/>
  <c r="J109" i="58"/>
  <c r="J110" i="58"/>
  <c r="G109" i="58"/>
  <c r="G110" i="58"/>
  <c r="M109" i="58"/>
  <c r="M110" i="58"/>
  <c r="J223" i="58"/>
  <c r="G198" i="58"/>
  <c r="G271" i="58" s="1"/>
  <c r="G272" i="58" s="1"/>
  <c r="G270" i="58"/>
  <c r="J270" i="58"/>
  <c r="M223" i="58"/>
  <c r="M300" i="57"/>
  <c r="L300" i="57"/>
  <c r="K300" i="57"/>
  <c r="J300" i="57"/>
  <c r="K235" i="57"/>
  <c r="M257" i="57"/>
  <c r="L257" i="57"/>
  <c r="K257" i="57"/>
  <c r="M252" i="57"/>
  <c r="L252" i="57"/>
  <c r="K252" i="57"/>
  <c r="M251" i="57"/>
  <c r="L251" i="57"/>
  <c r="K251" i="57"/>
  <c r="M235" i="57"/>
  <c r="L235" i="57"/>
  <c r="K61" i="57"/>
  <c r="L135" i="57"/>
  <c r="K275" i="57"/>
  <c r="M253" i="57"/>
  <c r="L253" i="57"/>
  <c r="K253" i="57"/>
  <c r="M243" i="57"/>
  <c r="L243" i="57"/>
  <c r="K218" i="57"/>
  <c r="L184" i="57"/>
  <c r="K184" i="57"/>
  <c r="K149" i="57"/>
  <c r="K135" i="57"/>
  <c r="K91" i="57"/>
  <c r="M89" i="57"/>
  <c r="L89" i="57"/>
  <c r="K89" i="57"/>
  <c r="J230" i="57"/>
  <c r="J165" i="57"/>
  <c r="J166" i="57"/>
  <c r="M94" i="57"/>
  <c r="L94" i="57"/>
  <c r="K94" i="57"/>
  <c r="M302" i="57"/>
  <c r="L302" i="57"/>
  <c r="K302" i="57"/>
  <c r="J302" i="57"/>
  <c r="J303" i="57"/>
  <c r="M190" i="57"/>
  <c r="L190" i="57"/>
  <c r="K190" i="57"/>
  <c r="J194" i="57"/>
  <c r="M281" i="57"/>
  <c r="L281" i="57"/>
  <c r="K281" i="57"/>
  <c r="M194" i="57"/>
  <c r="M260" i="57"/>
  <c r="M304" i="57"/>
  <c r="L304" i="57"/>
  <c r="K304" i="57"/>
  <c r="J304" i="57"/>
  <c r="Q56" i="57"/>
  <c r="R56" i="57"/>
  <c r="M55" i="57"/>
  <c r="M40" i="57"/>
  <c r="L219" i="57"/>
  <c r="M219" i="57"/>
  <c r="K219" i="57"/>
  <c r="K230" i="57"/>
  <c r="K208" i="57"/>
  <c r="K297" i="57"/>
  <c r="L194" i="57"/>
  <c r="K194" i="57"/>
  <c r="M169" i="57"/>
  <c r="M198" i="57"/>
  <c r="L169" i="57"/>
  <c r="K169" i="57"/>
  <c r="M128" i="57"/>
  <c r="L128" i="57"/>
  <c r="K128" i="57"/>
  <c r="J128" i="57"/>
  <c r="M109" i="57"/>
  <c r="L109" i="57"/>
  <c r="K109" i="57"/>
  <c r="L198" i="57"/>
  <c r="K198" i="57"/>
  <c r="M303" i="57"/>
  <c r="M301" i="57"/>
  <c r="L303" i="57"/>
  <c r="L301" i="57"/>
  <c r="K303" i="57"/>
  <c r="K301" i="57"/>
  <c r="M299" i="57"/>
  <c r="L299" i="57"/>
  <c r="K299" i="57"/>
  <c r="M298" i="57"/>
  <c r="L298" i="57"/>
  <c r="K298" i="57"/>
  <c r="M297" i="57"/>
  <c r="L297" i="57"/>
  <c r="M296" i="57"/>
  <c r="L296" i="57"/>
  <c r="K296" i="57"/>
  <c r="M295" i="57"/>
  <c r="L295" i="57"/>
  <c r="K295" i="57"/>
  <c r="M294" i="57"/>
  <c r="L294" i="57"/>
  <c r="K294" i="57"/>
  <c r="M293" i="57"/>
  <c r="L293" i="57"/>
  <c r="K293" i="57"/>
  <c r="M292" i="57"/>
  <c r="L292" i="57"/>
  <c r="K292" i="57"/>
  <c r="M291" i="57"/>
  <c r="L291" i="57"/>
  <c r="K291" i="57"/>
  <c r="J292" i="57"/>
  <c r="J293" i="57"/>
  <c r="J297" i="57"/>
  <c r="J298" i="57"/>
  <c r="J299" i="57"/>
  <c r="J301" i="57"/>
  <c r="K290" i="57"/>
  <c r="K289" i="57"/>
  <c r="M290" i="57"/>
  <c r="M289" i="57"/>
  <c r="L290" i="57"/>
  <c r="L289" i="57"/>
  <c r="M305" i="57"/>
  <c r="L305" i="57"/>
  <c r="K305" i="57"/>
  <c r="K274" i="57"/>
  <c r="L274" i="57"/>
  <c r="M274" i="57"/>
  <c r="K264" i="57"/>
  <c r="L264" i="57"/>
  <c r="M264" i="57"/>
  <c r="K262" i="57"/>
  <c r="L262" i="57"/>
  <c r="M262" i="57"/>
  <c r="K260" i="57"/>
  <c r="L260" i="57"/>
  <c r="L230" i="57"/>
  <c r="L231" i="57"/>
  <c r="M230" i="57"/>
  <c r="M231" i="57"/>
  <c r="L208" i="57"/>
  <c r="M208" i="57"/>
  <c r="K119" i="57"/>
  <c r="L119" i="57"/>
  <c r="M119" i="57"/>
  <c r="K117" i="57"/>
  <c r="L117" i="57"/>
  <c r="M117" i="57"/>
  <c r="K115" i="57"/>
  <c r="L115" i="57"/>
  <c r="M115" i="57"/>
  <c r="K113" i="57"/>
  <c r="L113" i="57"/>
  <c r="M113" i="57"/>
  <c r="M282" i="57"/>
  <c r="L282" i="57"/>
  <c r="K282" i="57"/>
  <c r="K209" i="57"/>
  <c r="M209" i="57"/>
  <c r="L209" i="57"/>
  <c r="L283" i="57"/>
  <c r="M283" i="57"/>
  <c r="K101" i="57"/>
  <c r="L101" i="57"/>
  <c r="M101" i="57"/>
  <c r="L122" i="57"/>
  <c r="L123" i="57"/>
  <c r="L284" i="57"/>
  <c r="M122" i="57"/>
  <c r="M123" i="57"/>
  <c r="M284" i="57"/>
  <c r="K122" i="57"/>
  <c r="K123" i="57"/>
  <c r="J256" i="57"/>
  <c r="J254" i="57"/>
  <c r="J260" i="57"/>
  <c r="J270" i="57"/>
  <c r="J274" i="57"/>
  <c r="J214" i="57"/>
  <c r="J219" i="57"/>
  <c r="J231" i="57"/>
  <c r="J208" i="57"/>
  <c r="J109" i="57"/>
  <c r="J78" i="57"/>
  <c r="J294" i="57"/>
  <c r="J29" i="57"/>
  <c r="J101" i="57"/>
  <c r="J153" i="57"/>
  <c r="J169" i="57"/>
  <c r="J296" i="57"/>
  <c r="J291" i="57"/>
  <c r="J173" i="57"/>
  <c r="J190" i="57"/>
  <c r="J198" i="57"/>
  <c r="J295" i="57"/>
  <c r="J290" i="57"/>
  <c r="J289" i="57"/>
  <c r="J305" i="57"/>
  <c r="J281" i="57"/>
  <c r="J264" i="57"/>
  <c r="J262" i="57"/>
  <c r="J119" i="57"/>
  <c r="J117" i="57"/>
  <c r="J115" i="57"/>
  <c r="J113" i="57"/>
  <c r="J122" i="57"/>
  <c r="J282" i="57"/>
  <c r="J209" i="57"/>
  <c r="J283" i="57"/>
  <c r="J123" i="57"/>
  <c r="J284" i="57"/>
  <c r="K231" i="57"/>
  <c r="K283" i="57"/>
  <c r="K284" i="57"/>
  <c r="O277" i="58" l="1"/>
  <c r="O276" i="58" s="1"/>
  <c r="N277" i="58"/>
  <c r="N276" i="58" s="1"/>
  <c r="L271" i="58"/>
  <c r="L272" i="58" s="1"/>
  <c r="K288" i="58"/>
  <c r="I271" i="58"/>
  <c r="I272" i="58" s="1"/>
  <c r="K277" i="58"/>
  <c r="K276" i="58" s="1"/>
  <c r="L290" i="58"/>
  <c r="H223" i="58"/>
  <c r="H271" i="58" s="1"/>
  <c r="J277" i="58"/>
  <c r="J276" i="58" s="1"/>
  <c r="J288" i="58"/>
  <c r="L277" i="58"/>
  <c r="L276" i="58" s="1"/>
  <c r="M288" i="58"/>
  <c r="O288" i="58"/>
  <c r="O292" i="58" s="1"/>
  <c r="H288" i="58"/>
  <c r="M277" i="58"/>
  <c r="M276" i="58" s="1"/>
  <c r="N288" i="58"/>
  <c r="G277" i="58"/>
  <c r="G276" i="58" s="1"/>
  <c r="G288" i="58"/>
  <c r="I288" i="58"/>
  <c r="I277" i="58"/>
  <c r="I276" i="58" s="1"/>
  <c r="H277" i="58"/>
  <c r="H276" i="58" s="1"/>
  <c r="N292" i="58" l="1"/>
  <c r="K292" i="58"/>
  <c r="J292" i="58"/>
  <c r="M292" i="58"/>
  <c r="H272" i="58"/>
  <c r="L291" i="58"/>
  <c r="L288" i="58" s="1"/>
  <c r="L292" i="58" s="1"/>
  <c r="H292" i="58"/>
  <c r="G292" i="58"/>
  <c r="I292" i="58"/>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Q35" authorId="1" shapeId="0">
      <text>
        <r>
          <rPr>
            <sz val="9"/>
            <color indexed="81"/>
            <rFont val="Tahoma"/>
            <family val="2"/>
            <charset val="186"/>
          </rPr>
          <t xml:space="preserve">Laimingų vaikų pilis (Miško darželis) ir Vaikų ugdymo akademija
</t>
        </r>
      </text>
    </comment>
    <comment ref="Q42"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Q45" authorId="1" shapeId="0">
      <text>
        <r>
          <rPr>
            <sz val="9"/>
            <color indexed="81"/>
            <rFont val="Tahoma"/>
            <family val="2"/>
            <charset val="186"/>
          </rPr>
          <t xml:space="preserve">„Aitvaro“, „Žaliakalnio“ gimnazijos, Liudviko Stulpino, „Santarvės“, „Smeltės“ ir „Saulėtekio“ progimnazijos
</t>
        </r>
      </text>
    </comment>
    <comment ref="E47" authorId="1" shapeId="0">
      <text>
        <r>
          <rPr>
            <sz val="9"/>
            <color indexed="81"/>
            <rFont val="Tahoma"/>
            <family val="2"/>
            <charset val="186"/>
          </rPr>
          <t xml:space="preserve">P-1.3.2.3
</t>
        </r>
      </text>
    </comment>
    <comment ref="E55"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7" authorId="1" shapeId="0">
      <text>
        <r>
          <rPr>
            <sz val="9"/>
            <color indexed="81"/>
            <rFont val="Tahoma"/>
            <family val="2"/>
            <charset val="186"/>
          </rPr>
          <t xml:space="preserve">P-2.4.3.3.
</t>
        </r>
      </text>
    </comment>
    <comment ref="E59" authorId="1" shapeId="0">
      <text>
        <r>
          <rPr>
            <sz val="9"/>
            <color indexed="81"/>
            <rFont val="Tahoma"/>
            <family val="2"/>
            <charset val="186"/>
          </rPr>
          <t xml:space="preserve">P-1.3.2.5
</t>
        </r>
      </text>
    </comment>
    <comment ref="E66"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7" authorId="1" shapeId="0">
      <text>
        <r>
          <rPr>
            <sz val="9"/>
            <color indexed="81"/>
            <rFont val="Tahoma"/>
            <family val="2"/>
            <charset val="186"/>
          </rPr>
          <t xml:space="preserve">P-1.3.1.2
</t>
        </r>
      </text>
    </comment>
    <comment ref="E68" authorId="1" shapeId="0">
      <text>
        <r>
          <rPr>
            <sz val="9"/>
            <color indexed="81"/>
            <rFont val="Tahoma"/>
            <family val="2"/>
            <charset val="186"/>
          </rPr>
          <t xml:space="preserve">P-1.3.2.1
</t>
        </r>
      </text>
    </comment>
    <comment ref="E69" authorId="1" shapeId="0">
      <text>
        <r>
          <rPr>
            <sz val="9"/>
            <color indexed="81"/>
            <rFont val="Tahoma"/>
            <family val="2"/>
            <charset val="186"/>
          </rPr>
          <t xml:space="preserve">P-2.2.3.1
</t>
        </r>
      </text>
    </comment>
    <comment ref="Q69" authorId="1" shapeId="0">
      <text>
        <r>
          <rPr>
            <sz val="9"/>
            <color indexed="81"/>
            <rFont val="Tahoma"/>
            <family val="2"/>
            <charset val="186"/>
          </rPr>
          <t xml:space="preserve">"Aukuro" ir V. Didžiojo gimnazijos
</t>
        </r>
      </text>
    </comment>
    <comment ref="S69" authorId="1" shapeId="0">
      <text>
        <r>
          <rPr>
            <sz val="9"/>
            <color indexed="81"/>
            <rFont val="Tahoma"/>
            <family val="2"/>
            <charset val="186"/>
          </rPr>
          <t xml:space="preserve">„Aukuro“ gimnazija
</t>
        </r>
      </text>
    </comment>
    <comment ref="U69" authorId="1" shapeId="0">
      <text>
        <r>
          <rPr>
            <sz val="9"/>
            <color indexed="81"/>
            <rFont val="Tahoma"/>
            <family val="2"/>
            <charset val="186"/>
          </rPr>
          <t xml:space="preserve">"Aukuro" gimnazija
</t>
        </r>
      </text>
    </comment>
    <comment ref="E7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4" authorId="1" shapeId="0">
      <text>
        <r>
          <rPr>
            <sz val="9"/>
            <color indexed="81"/>
            <rFont val="Tahoma"/>
            <family val="2"/>
            <charset val="186"/>
          </rPr>
          <t>P-1.3.2.4
P-1.3.2.8</t>
        </r>
        <r>
          <rPr>
            <sz val="9"/>
            <color indexed="81"/>
            <rFont val="Tahoma"/>
            <family val="2"/>
            <charset val="186"/>
          </rPr>
          <t xml:space="preserve">
</t>
        </r>
      </text>
    </comment>
    <comment ref="E75"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0" authorId="1" shapeId="0">
      <text>
        <r>
          <rPr>
            <sz val="9"/>
            <color indexed="81"/>
            <rFont val="Tahoma"/>
            <family val="2"/>
            <charset val="186"/>
          </rPr>
          <t xml:space="preserve">P-1.3.2.10
</t>
        </r>
      </text>
    </comment>
    <comment ref="E84" authorId="1" shapeId="0">
      <text>
        <r>
          <rPr>
            <sz val="9"/>
            <color indexed="81"/>
            <rFont val="Tahoma"/>
            <family val="2"/>
            <charset val="186"/>
          </rPr>
          <t>P-1.1.2.1</t>
        </r>
        <r>
          <rPr>
            <sz val="9"/>
            <color indexed="81"/>
            <rFont val="Tahoma"/>
            <family val="2"/>
            <charset val="186"/>
          </rPr>
          <t xml:space="preserve">
</t>
        </r>
      </text>
    </comment>
    <comment ref="E91"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3" authorId="1" shapeId="0">
      <text>
        <r>
          <rPr>
            <sz val="9"/>
            <color indexed="81"/>
            <rFont val="Tahoma"/>
            <family val="2"/>
            <charset val="186"/>
          </rPr>
          <t xml:space="preserve">P-2.4.3.2
</t>
        </r>
      </text>
    </comment>
    <comment ref="E95" authorId="1" shapeId="0">
      <text>
        <r>
          <rPr>
            <sz val="9"/>
            <color indexed="81"/>
            <rFont val="Tahoma"/>
            <family val="2"/>
            <charset val="186"/>
          </rPr>
          <t xml:space="preserve">P-2.4.3.4
</t>
        </r>
      </text>
    </comment>
    <comment ref="E113"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9" authorId="1" shapeId="0">
      <text>
        <r>
          <rPr>
            <sz val="9"/>
            <color indexed="81"/>
            <rFont val="Tahoma"/>
            <family val="2"/>
            <charset val="186"/>
          </rPr>
          <t xml:space="preserve">P-1.3.1.1.
</t>
        </r>
      </text>
    </comment>
    <comment ref="E133" authorId="1" shapeId="0">
      <text>
        <r>
          <rPr>
            <sz val="9"/>
            <color indexed="81"/>
            <rFont val="Tahoma"/>
            <family val="2"/>
            <charset val="186"/>
          </rPr>
          <t xml:space="preserve">P-2.2.1.2
</t>
        </r>
      </text>
    </comment>
    <comment ref="Q133" authorId="1" shapeId="0">
      <text>
        <r>
          <rPr>
            <sz val="9"/>
            <color indexed="81"/>
            <rFont val="Tahoma"/>
            <family val="2"/>
            <charset val="186"/>
          </rPr>
          <t xml:space="preserve">Aukuro
</t>
        </r>
      </text>
    </comment>
    <comment ref="R133" authorId="1" shapeId="0">
      <text>
        <r>
          <rPr>
            <sz val="9"/>
            <color indexed="81"/>
            <rFont val="Tahoma"/>
            <family val="2"/>
            <charset val="186"/>
          </rPr>
          <t xml:space="preserve">Aukuro ir Gilijos
</t>
        </r>
      </text>
    </comment>
    <comment ref="S133" authorId="1" shapeId="0">
      <text>
        <r>
          <rPr>
            <sz val="9"/>
            <color indexed="81"/>
            <rFont val="Tahoma"/>
            <family val="2"/>
            <charset val="186"/>
          </rPr>
          <t xml:space="preserve">Sendvario ir Baltijos 
</t>
        </r>
      </text>
    </comment>
    <comment ref="U133" authorId="1" shapeId="0">
      <text>
        <r>
          <rPr>
            <sz val="9"/>
            <color indexed="81"/>
            <rFont val="Tahoma"/>
            <family val="2"/>
            <charset val="186"/>
          </rPr>
          <t xml:space="preserve">Varpo gimnazijos
</t>
        </r>
      </text>
    </comment>
    <comment ref="E13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Q137" authorId="1" shapeId="0">
      <text>
        <r>
          <rPr>
            <sz val="9"/>
            <color indexed="81"/>
            <rFont val="Tahoma"/>
            <family val="2"/>
            <charset val="186"/>
          </rPr>
          <t xml:space="preserve">Planuojama nupirkti  sporto įrangą Verdenės, Smeltės, L. Stulpino progimnazijoms ir Varpo gimnazijai
</t>
        </r>
      </text>
    </comment>
    <comment ref="E149" authorId="1" shapeId="0">
      <text>
        <r>
          <rPr>
            <sz val="9"/>
            <color indexed="81"/>
            <rFont val="Tahoma"/>
            <family val="2"/>
            <charset val="186"/>
          </rPr>
          <t xml:space="preserve">P-1.3.1.1.
</t>
        </r>
      </text>
    </comment>
    <comment ref="E151"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6" authorId="1" shapeId="0">
      <text>
        <r>
          <rPr>
            <sz val="9"/>
            <color indexed="81"/>
            <rFont val="Tahoma"/>
            <family val="2"/>
            <charset val="186"/>
          </rPr>
          <t xml:space="preserve">P-1.3.1.1.
</t>
        </r>
      </text>
    </comment>
    <comment ref="E16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3" authorId="1" shapeId="0">
      <text>
        <r>
          <rPr>
            <sz val="9"/>
            <color indexed="81"/>
            <rFont val="Tahoma"/>
            <family val="2"/>
            <charset val="186"/>
          </rPr>
          <t xml:space="preserve">P-1.3.1.1.
</t>
        </r>
      </text>
    </comment>
    <comment ref="D169"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P169"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S169" authorId="1" shapeId="0">
      <text>
        <r>
          <rPr>
            <sz val="9"/>
            <color indexed="81"/>
            <rFont val="Tahoma"/>
            <family val="2"/>
            <charset val="186"/>
          </rPr>
          <t xml:space="preserve">l/d "Vėtrungėlė" (l/d "Pingvinukas"skyrius) ir l/d "Putinėlis" ESCO
</t>
        </r>
      </text>
    </comment>
    <comment ref="U169" authorId="1" shapeId="0">
      <text>
        <r>
          <rPr>
            <sz val="9"/>
            <color indexed="81"/>
            <rFont val="Tahoma"/>
            <family val="2"/>
            <charset val="186"/>
          </rPr>
          <t xml:space="preserve">l/d "Radastėlė" ESCO ir l/d "Kregždutė" ESCO
</t>
        </r>
      </text>
    </comment>
    <comment ref="E170" authorId="1" shapeId="0">
      <text>
        <r>
          <rPr>
            <sz val="9"/>
            <color indexed="81"/>
            <rFont val="Tahoma"/>
            <family val="2"/>
            <charset val="186"/>
          </rPr>
          <t xml:space="preserve">P-1.3.1.1.
</t>
        </r>
      </text>
    </comment>
    <comment ref="E172" authorId="1" shapeId="0">
      <text>
        <r>
          <rPr>
            <sz val="9"/>
            <color indexed="81"/>
            <rFont val="Tahoma"/>
            <family val="2"/>
            <charset val="186"/>
          </rPr>
          <t xml:space="preserve">P-1.3.1.1
</t>
        </r>
      </text>
    </comment>
    <comment ref="E174" authorId="1" shapeId="0">
      <text>
        <r>
          <rPr>
            <sz val="9"/>
            <color indexed="81"/>
            <rFont val="Tahoma"/>
            <family val="2"/>
            <charset val="186"/>
          </rPr>
          <t xml:space="preserve">P-1.3.1.1.
</t>
        </r>
      </text>
    </comment>
    <comment ref="P174" authorId="1" shapeId="0">
      <text>
        <r>
          <rPr>
            <sz val="9"/>
            <color indexed="81"/>
            <rFont val="Tahoma"/>
            <family val="2"/>
            <charset val="186"/>
          </rPr>
          <t xml:space="preserve">Techninis projektas parengtas 2019 m.
</t>
        </r>
      </text>
    </comment>
    <comment ref="P175" authorId="1" shapeId="0">
      <text>
        <r>
          <rPr>
            <sz val="9"/>
            <color indexed="81"/>
            <rFont val="Tahoma"/>
            <family val="2"/>
            <charset val="186"/>
          </rPr>
          <t xml:space="preserve">Techninis projektas parengtas 2019 m.
</t>
        </r>
      </text>
    </comment>
    <comment ref="E176" authorId="1" shapeId="0">
      <text>
        <r>
          <rPr>
            <sz val="9"/>
            <color indexed="81"/>
            <rFont val="Tahoma"/>
            <family val="2"/>
            <charset val="186"/>
          </rPr>
          <t xml:space="preserve">P-1.3.1.1.
</t>
        </r>
      </text>
    </comment>
    <comment ref="E178"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E192" authorId="1" shapeId="0">
      <text>
        <r>
          <rPr>
            <sz val="9"/>
            <color indexed="81"/>
            <rFont val="Tahoma"/>
            <family val="2"/>
            <charset val="186"/>
          </rPr>
          <t xml:space="preserve">P-1.3.1.1
</t>
        </r>
      </text>
    </comment>
    <comment ref="Q192" authorId="1" shapeId="0">
      <text>
        <r>
          <rPr>
            <sz val="9"/>
            <color indexed="81"/>
            <rFont val="Tahoma"/>
            <family val="2"/>
            <charset val="186"/>
          </rPr>
          <t xml:space="preserve">Vaikų laisvalaikio centro klubuose „Saulutė“ ir „Švyturys“ ir Pedagoginėje psichologinėje tarnyboje
</t>
        </r>
      </text>
    </comment>
    <comment ref="Q195" authorId="1" shapeId="0">
      <text>
        <r>
          <rPr>
            <sz val="9"/>
            <color indexed="81"/>
            <rFont val="Tahoma"/>
            <family val="2"/>
            <charset val="186"/>
          </rPr>
          <t>Varpo gimnazija
Jūrų kadetų mokykla</t>
        </r>
        <r>
          <rPr>
            <sz val="9"/>
            <color indexed="81"/>
            <rFont val="Tahoma"/>
            <family val="2"/>
            <charset val="186"/>
          </rPr>
          <t xml:space="preserve">
</t>
        </r>
      </text>
    </comment>
    <comment ref="Q216"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Q229"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R229" authorId="1" shapeId="0">
      <text>
        <r>
          <rPr>
            <sz val="9"/>
            <color indexed="81"/>
            <rFont val="Tahoma"/>
            <family val="2"/>
            <charset val="186"/>
          </rPr>
          <t>9 darželiai:
1. 2. l/d Ąžuoliukas
2. l/d Bangelė
3. l/d Berželis
4. l/d Bitutė
5. l/d Čiauškutė
6. l/d Pagrandukas
7. l/d Papartėlis
8. l/d Radastėlė
9. l/d Nykštukas
8 mokyklos:
1. Žemynos gimnaz.
2. S. Dacho progim.
3. Gedminų gimn.
4. Pajūrio progimn.
5. Vyturio gimn.
6. Gilijos pradinė
7. Saulutės m/d
8. Gabijos pradinė mokykla
Kanalizacijos remontas 2 įstaigose:
1. L. Stulpino progimn.
2. l/d Papartėlis
Avariniai darbai</t>
        </r>
        <r>
          <rPr>
            <b/>
            <sz val="9"/>
            <color indexed="81"/>
            <rFont val="Tahoma"/>
            <family val="2"/>
            <charset val="186"/>
          </rPr>
          <t xml:space="preserve">
</t>
        </r>
        <r>
          <rPr>
            <sz val="9"/>
            <color indexed="81"/>
            <rFont val="Tahoma"/>
            <family val="2"/>
            <charset val="186"/>
          </rPr>
          <t xml:space="preserve">
</t>
        </r>
      </text>
    </comment>
    <comment ref="Q23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Q234"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S235"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Q240"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Q241"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Q242"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R242" authorId="1" shapeId="0">
      <text>
        <r>
          <rPr>
            <sz val="9"/>
            <color indexed="81"/>
            <rFont val="Tahoma"/>
            <family val="2"/>
            <charset val="186"/>
          </rPr>
          <t>lopšelių-darželių „Bangelė“, „Šaltinėlis“, „Berželis“, „Nykštukas“ ir „Ąžuoliukas“; „Smeltės“ ir Martyno Mažvydo progimnazijų; Suaugusiųjų, „Aitvaro“, „Varpo“, Vytauto Didžiojo ir "Vyturio" gimnazijų</t>
        </r>
      </text>
    </comment>
    <comment ref="Q245"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S245" authorId="1" shapeId="0">
      <text>
        <r>
          <rPr>
            <b/>
            <sz val="9"/>
            <color indexed="81"/>
            <rFont val="Tahoma"/>
            <family val="2"/>
            <charset val="186"/>
          </rPr>
          <t xml:space="preserve">Regina Intienė:
</t>
        </r>
        <r>
          <rPr>
            <sz val="9"/>
            <color indexed="81"/>
            <rFont val="Tahoma"/>
            <family val="2"/>
            <charset val="186"/>
          </rPr>
          <t xml:space="preserve">l/d Liepaitė
</t>
        </r>
      </text>
    </comment>
    <comment ref="Q246" authorId="1" shapeId="0">
      <text>
        <r>
          <rPr>
            <sz val="9"/>
            <color indexed="81"/>
            <rFont val="Tahoma"/>
            <family val="2"/>
            <charset val="186"/>
          </rPr>
          <t xml:space="preserve">Uostamiesčio progimnazijos ir l/d Šermukšnėlė
</t>
        </r>
      </text>
    </comment>
    <comment ref="S246"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U246" authorId="1" shapeId="0">
      <text>
        <r>
          <rPr>
            <b/>
            <sz val="9"/>
            <color indexed="81"/>
            <rFont val="Tahoma"/>
            <family val="2"/>
            <charset val="186"/>
          </rPr>
          <t xml:space="preserve">Regina Intienė:
</t>
        </r>
        <r>
          <rPr>
            <sz val="9"/>
            <color indexed="81"/>
            <rFont val="Tahoma"/>
            <family val="2"/>
            <charset val="186"/>
          </rPr>
          <t xml:space="preserve">Liepaitė
</t>
        </r>
      </text>
    </comment>
    <comment ref="Q248"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61" authorId="1" shapeId="0">
      <text>
        <r>
          <rPr>
            <sz val="9"/>
            <color indexed="81"/>
            <rFont val="Tahoma"/>
            <family val="2"/>
            <charset val="186"/>
          </rPr>
          <t xml:space="preserve">P-3.3.2.3
</t>
        </r>
      </text>
    </comment>
    <comment ref="Q261" authorId="1" shapeId="0">
      <text>
        <r>
          <rPr>
            <sz val="9"/>
            <color indexed="81"/>
            <rFont val="Tahoma"/>
            <family val="2"/>
            <charset val="186"/>
          </rPr>
          <t>1. l/d Vyturėlis;
2. Gedminų prog.
3. S. Dacho progim.
4. Smeltės prog.
5. Vitės prog.</t>
        </r>
      </text>
    </comment>
    <comment ref="Q262"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<sst xmlns="http://schemas.openxmlformats.org/spreadsheetml/2006/main" count="2469" uniqueCount="570">
  <si>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</si>
  <si>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</si>
  <si>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</si>
  <si>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</si>
  <si>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</si>
  <si>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</si>
  <si>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</si>
  <si>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</si>
  <si>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</si>
  <si>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</si>
  <si>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</si>
  <si>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</si>
  <si>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</si>
  <si>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</si>
  <si>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</si>
  <si>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</si>
  <si>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</si>
  <si>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</si>
  <si>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</si>
  <si>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</si>
  <si>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</si>
  <si>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</si>
  <si>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</si>
  <si>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</si>
  <si>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</si>
  <si>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</si>
  <si>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</si>
  <si>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</si>
  <si>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</si>
  <si>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</si>
  <si>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</si>
  <si>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</si>
  <si>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</si>
  <si>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</si>
  <si>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</si>
  <si>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</si>
  <si>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</si>
  <si>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</si>
  <si>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</si>
  <si>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</si>
  <si>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</si>
  <si>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</si>
  <si>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</si>
  <si>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</si>
  <si>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</si>
  <si>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</si>
  <si>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</si>
  <si>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</si>
  <si>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</si>
  <si>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</si>
  <si>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</si>
  <si>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</si>
  <si>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</si>
  <si>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</si>
  <si>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</si>
  <si>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</si>
  <si>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</si>
  <si>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</si>
  <si>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</si>
  <si>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</si>
  <si>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</si>
  <si>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</si>
  <si>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</si>
  <si>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</si>
  <si>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</si>
  <si>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</si>
  <si>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</si>
  <si>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</si>
  <si>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</si>
  <si>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</si>
  <si>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</si>
  <si>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</si>
  <si>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</si>
  <si>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</si>
  <si>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</si>
  <si>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</si>
  <si>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</si>
  <si>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</si>
  <si>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</si>
  <si>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</si>
  <si>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</si>
  <si>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</si>
  <si>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</si>
  <si>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</si>
  <si>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</si>
  <si>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</si>
  <si>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</si>
  <si>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</si>
  <si>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</si>
  <si>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</si>
  <si>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</si>
  <si>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</si>
  <si>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</si>
  <si>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</si>
  <si>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</si>
  <si>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</si>
  <si>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</si>
  <si>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</si>
  <si>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</si>
  <si>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</si>
  <si>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</si>
  <si>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</si>
  <si>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</si>
  <si>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</si>
  <si>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</si>
  <si>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</si>
  <si>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</si>
  <si>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</si>
  <si>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</si>
  <si>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</si>
  <si>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</si>
  <si>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</si>
  <si>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</si>
  <si>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</si>
  <si>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</si>
  <si>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</si>
  <si>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</si>
  <si>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</si>
  <si>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</si>
  <si>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</si>
  <si>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</si>
  <si>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</si>
  <si>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</si>
  <si>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</si>
  <si>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</si>
  <si>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</si>
  <si>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</si>
  <si>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</si>
  <si>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</si>
  <si>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</si>
  <si>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</si>
  <si>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</si>
  <si>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</si>
  <si>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</si>
  <si>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</si>
  <si>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</si>
  <si>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</si>
  <si>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</si>
  <si>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</si>
  <si>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</si>
  <si>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</si>
  <si>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</si>
  <si>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</si>
  <si>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</si>
  <si>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</si>
  <si>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</si>
  <si>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</si>
  <si>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</si>
  <si>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</si>
  <si>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</si>
  <si>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</si>
  <si>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</si>
  <si>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</si>
  <si>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</si>
  <si>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</si>
  <si>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</si>
  <si>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</si>
  <si>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</si>
  <si>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</si>
  <si>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</si>
  <si>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</si>
  <si>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</si>
  <si>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</si>
  <si>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</si>
  <si>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</si>
  <si>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</si>
  <si>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</si>
  <si>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</si>
  <si>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</si>
  <si>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</si>
  <si>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</si>
  <si>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</si>
  <si>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</si>
  <si>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</si>
  <si>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</si>
  <si>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</si>
  <si>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</si>
  <si>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</si>
  <si>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</si>
  <si>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</si>
  <si>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</si>
  <si>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</si>
  <si>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</si>
  <si>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</si>
  <si>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</si>
  <si>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</si>
  <si>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</si>
  <si>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</si>
  <si>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</si>
  <si>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</si>
  <si>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</si>
  <si>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</si>
  <si>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</si>
  <si>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</si>
  <si>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</si>
  <si>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</si>
  <si>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</si>
  <si>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</si>
  <si>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</si>
  <si>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</si>
  <si>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</si>
  <si>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</si>
  <si>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</si>
  <si>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</si>
  <si>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</si>
  <si>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</si>
  <si>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</si>
  <si>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</si>
  <si>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</si>
  <si>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</si>
  <si>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</si>
  <si>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</si>
  <si>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</si>
  <si>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</si>
  <si>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</si>
  <si>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</si>
  <si>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</si>
  <si>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</si>
  <si>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</si>
  <si>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</si>
  <si>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</si>
  <si>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</si>
  <si>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</si>
  <si>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</si>
  <si>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</si>
  <si>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</si>
  <si>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</si>
  <si>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</si>
  <si>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</si>
  <si>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</si>
  <si>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</si>
  <si>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</si>
  <si>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</si>
  <si>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</si>
  <si>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</si>
  <si>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</si>
  <si>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</si>
  <si>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</si>
  <si>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</si>
  <si>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</si>
  <si>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</si>
  <si>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</si>
  <si>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</si>
  <si>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</si>
  <si>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</si>
  <si>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</si>
  <si>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</si>
  <si>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</si>
  <si>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</si>
  <si>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</si>
  <si>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</si>
  <si>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</si>
  <si>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</si>
  <si>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</si>
  <si>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</si>
  <si>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</si>
  <si>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</si>
  <si>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</si>
  <si>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</si>
  <si>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</si>
  <si>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</si>
  <si>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</si>
  <si>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</si>
  <si>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</si>
  <si>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</si>
  <si>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</si>
  <si>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</si>
  <si>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</si>
  <si>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</si>
  <si>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</si>
  <si>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</si>
  <si>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</si>
  <si>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</si>
  <si>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</si>
  <si>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</si>
  <si>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</si>
  <si>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</si>
  <si>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</si>
  <si>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</si>
  <si>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</si>
  <si>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</si>
  <si>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</si>
  <si>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</si>
  <si>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</si>
  <si>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</si>
  <si>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</si>
  <si>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</si>
  <si>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</si>
  <si>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</si>
  <si>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</si>
  <si>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</si>
  <si>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</si>
  <si>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</si>
  <si>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</si>
  <si>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</si>
  <si>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</si>
  <si>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</si>
  <si>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</si>
  <si>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</si>
  <si>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</si>
  <si>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</si>
  <si>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</si>
  <si>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</si>
  <si>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</si>
  <si>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</si>
  <si>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</si>
  <si>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</si>
  <si>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</si>
  <si>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</si>
  <si>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</si>
  <si>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</si>
  <si>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</si>
  <si>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</si>
  <si>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</si>
  <si>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</si>
  <si>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</si>
  <si>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</si>
  <si>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</si>
  <si>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</si>
  <si>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</si>
  <si>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</si>
  <si>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</si>
  <si>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</si>
  <si>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</si>
  <si>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</si>
  <si>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</si>
  <si>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</si>
  <si>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</si>
  <si>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</si>
  <si>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</si>
  <si>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</si>
  <si>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</si>
  <si>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</si>
  <si>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</si>
  <si>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</si>
  <si>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</si>
  <si>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</si>
  <si>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</si>
  <si>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</si>
  <si>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</si>
  <si>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</si>
  <si>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</si>
  <si>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</si>
  <si>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</si>
  <si>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</si>
  <si>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</si>
  <si>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</si>
  <si>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</si>
  <si>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</si>
  <si>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</si>
  <si>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</si>
  <si>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</si>
  <si>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</si>
  <si>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</si>
  <si>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</si>
  <si>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</si>
  <si>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</si>
  <si>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</si>
  <si>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</si>
  <si>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</si>
  <si>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</si>
  <si>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</si>
  <si>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</si>
  <si>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</si>
  <si>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</si>
  <si>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</si>
  <si>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</si>
  <si>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</si>
  <si>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</si>
  <si>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</si>
  <si>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</si>
  <si>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</si>
  <si>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</si>
  <si>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</si>
  <si>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</si>
  <si>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</si>
  <si>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</si>
  <si>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</si>
  <si>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</si>
  <si>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</si>
  <si>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</si>
  <si>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</si>
  <si>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</si>
  <si>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</si>
  <si>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</si>
  <si>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</si>
  <si>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</si>
  <si>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</si>
  <si>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</si>
  <si>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</si>
  <si>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</si>
  <si>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</si>
  <si>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</si>
  <si>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</si>
  <si>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</si>
  <si>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</si>
  <si>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</si>
  <si>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</si>
  <si>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</si>
  <si>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</si>
  <si>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</si>
  <si>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</si>
  <si>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</si>
  <si>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</si>
  <si>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</si>
  <si>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</si>
  <si>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</si>
  <si>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</si>
  <si>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</si>
  <si>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</si>
  <si>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</si>
  <si>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</si>
  <si>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</si>
  <si>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</si>
  <si>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</si>
  <si>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</si>
  <si>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</si>
  <si>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</si>
  <si>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</si>
  <si>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</si>
  <si>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</si>
  <si>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</si>
  <si>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</si>
  <si>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</si>
  <si>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</si>
  <si>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</si>
  <si>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</si>
  <si>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</si>
  <si>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</si>
  <si>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</si>
  <si>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</si>
  <si>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</si>
  <si>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</si>
  <si>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</si>
  <si>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</si>
  <si>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</si>
  <si>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</si>
  <si>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</si>
  <si>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</si>
  <si>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</si>
  <si>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</si>
  <si>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</si>
  <si>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</si>
  <si>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</si>
  <si>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</si>
  <si>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</si>
  <si>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</si>
  <si>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</si>
  <si>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</si>
  <si>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</si>
  <si>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</si>
  <si>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</si>
  <si>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</si>
  <si>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</si>
  <si>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</si>
  <si>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</si>
  <si>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</si>
  <si>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</si>
  <si>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</si>
  <si>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</si>
  <si>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</si>
  <si>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</si>
  <si>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</si>
  <si>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</si>
  <si>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</si>
  <si>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</si>
  <si>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</si>
  <si>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</si>
  <si>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</si>
  <si>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</si>
  <si>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</si>
  <si>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</si>
  <si>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</si>
  <si>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</si>
  <si>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</si>
  <si>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</si>
  <si>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</si>
  <si>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</si>
  <si>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</si>
  <si>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</si>
  <si>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</si>
  <si>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</si>
  <si>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</si>
  <si>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</si>
  <si>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</si>
  <si>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</si>
  <si>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</si>
  <si>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</si>
  <si>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</si>
  <si>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</si>
  <si>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</si>
  <si>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</si>
  <si>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</si>
  <si>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</si>
  <si>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</si>
  <si>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</si>
  <si>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</si>
  <si>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</si>
  <si>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</si>
  <si>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</si>
  <si>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</si>
  <si>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</si>
  <si>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</si>
  <si>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</si>
  <si>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</si>
  <si>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</si>
  <si>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</si>
  <si>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</si>
  <si>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t>Sporto salių atnaujinimas (2023 m. –  „Vyturio“ ir „Pajūrio“ progimnazijos, Baltijos gimnazija)</t>
  </si>
  <si>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</si>
  <si>
    <t>Keitimo priežastis</t>
  </si>
  <si>
    <t>Lyginamasis variantas</t>
  </si>
  <si>
    <t>Ugdymo paslaugų prieinamumo didinimas, modernizuojant Klaipėdos lopšelio-darželio „Traukinukas“ skyriaus „Boružėlė“ pastatą</t>
  </si>
  <si>
    <t>Siūloma keisti</t>
  </si>
  <si>
    <t>Siūlomas keisti lėšų poreikis biudžetiniams 2023-iesiems metams</t>
  </si>
  <si>
    <t>Skirtumas</t>
  </si>
  <si>
    <t>Siūlomas keisti 2025-ųjų metų lėšų projektas</t>
  </si>
  <si>
    <t xml:space="preserve">Siūlomas keisti 2024-ųjų metų lėšų projektas </t>
  </si>
  <si>
    <t>Lėšų poreikis biudžetiniams 
2023-iesiems metams</t>
  </si>
  <si>
    <t>Atliktas galutinis apmokėjimas, proc.</t>
  </si>
  <si>
    <t>Kt'</t>
  </si>
  <si>
    <t>Keitimas atliktas pagal KMT 2023-03-23 sprendimą Nr. T2-16.</t>
  </si>
  <si>
    <t>SB(VBL)'</t>
  </si>
  <si>
    <t>Ikimokyklinio, priešmokyklinio ir bendrojo ugdymo įstaigų infrastruktūros plėtros poreikio ir galimybių šiaurinėje Klaipėdos miesto dalyje analizės atlikimas</t>
  </si>
  <si>
    <t>Atlikta analizė, vnt.</t>
  </si>
  <si>
    <r>
      <t xml:space="preserve">Valstybės biudžeto specialiosios tikslinės dotacijos likučių lėšos </t>
    </r>
    <r>
      <rPr>
        <b/>
        <sz val="10"/>
        <rFont val="Times New Roman"/>
        <family val="1"/>
        <charset val="186"/>
      </rPr>
      <t>SB(VBL)</t>
    </r>
  </si>
  <si>
    <t xml:space="preserve">P    </t>
  </si>
  <si>
    <r>
      <rPr>
        <u/>
        <sz val="10"/>
        <rFont val="Times New Roman"/>
        <family val="1"/>
        <charset val="186"/>
      </rPr>
      <t>Siūloma didinti</t>
    </r>
    <r>
      <rPr>
        <sz val="10"/>
        <rFont val="Times New Roman"/>
        <family val="1"/>
        <charset val="186"/>
      </rPr>
      <t xml:space="preserve"> finansavimo apimtį 21,6 tūkst. Eur. Vykdant Gedminų progimnazijos vidinio kiemelio rekonstrukcijos darbų viešųjų pirkimų procedūras, paaiškėjo, kad darbams atlikti suplanuotų lėšų nepakanka. </t>
    </r>
  </si>
  <si>
    <t>Stotelių-saugyklų kompiuteriams skaičius, vnt.</t>
  </si>
  <si>
    <t>968,1 tūkst. Eur SB(SPL) padidinta pagal KMT 2023-03-23 sprendimą Nr. T2-16.</t>
  </si>
  <si>
    <t xml:space="preserve"> - Klaipėdos lopšelių-darželių „Alksniukas“ ir „Želmenėlis“ pastatų atnaujinimas</t>
  </si>
  <si>
    <r>
      <rPr>
        <u/>
        <sz val="10"/>
        <rFont val="Times New Roman"/>
        <family val="1"/>
        <charset val="186"/>
      </rPr>
      <t>Siūloma mažinti</t>
    </r>
    <r>
      <rPr>
        <sz val="10"/>
        <rFont val="Times New Roman"/>
        <family val="1"/>
        <charset val="186"/>
      </rPr>
      <t xml:space="preserve"> 2023 m. finansavimo apimtį 5,0 tūkst. Eur. Lėšos sutaupytos, nes dalis mokinių dėl ligos negalėjo dalyvauti plaukimo pamokose. </t>
    </r>
  </si>
  <si>
    <r>
      <rPr>
        <u/>
        <sz val="10"/>
        <rFont val="Times New Roman"/>
        <family val="1"/>
        <charset val="186"/>
      </rPr>
      <t>Siūloma didinti</t>
    </r>
    <r>
      <rPr>
        <sz val="10"/>
        <rFont val="Times New Roman"/>
        <family val="1"/>
        <charset val="186"/>
      </rPr>
      <t xml:space="preserve"> 2023 m. finansavimo apimtį 2,2 tūkst. Eur (SB). Lėšos skiriamos Vaikų laisvalaikio centrui (Molo g. 60), nes įstaiga  pati turės susimokėti  už pastato apsaugą (bibliotekai arba Bilbliotekos saugos tarnybai „Komanda“). Pagal anksčiau pasirašytą sutartį su UAB „Ekskomisarų biuras“ paslaugos nebeteikiamos nuo 2023-04-01 (buvo apmokama centralizuotai). Mėnesinis mokestis už šį objektą buvo 240,16 Eur. </t>
    </r>
  </si>
  <si>
    <r>
      <rPr>
        <u/>
        <sz val="10"/>
        <rFont val="Times New Roman"/>
        <family val="1"/>
        <charset val="186"/>
      </rPr>
      <t>Siūloma didinti</t>
    </r>
    <r>
      <rPr>
        <sz val="10"/>
        <rFont val="Times New Roman"/>
        <family val="1"/>
        <charset val="186"/>
      </rPr>
      <t xml:space="preserve"> 2023 m. finansavimo apimtį 11,7 tūkst. Eur. Pedagogų švietimo ir kultūros centras, vykdydamas KMSA direktoriaus 2023-01-19 įsakymą Nr. AD1-80 „Dėl pavedimo“, atlieka Klaipėdos m. savivaldybės švietimo pažangos plano ,,Tūkstantmečio mokyklų“ programai įgyvendinti koregavimą ir pažangos plano investicinio projekto koregavimą. Pagal atliktus viešuosius  pirkimus, pažangos plano koregavimui (8 000 Eur) ir  pažangos plano investicinio projekto koregavimui (3 630 Eur ) iš viso reikia 11,7 tūkst. Eur. </t>
    </r>
  </si>
  <si>
    <r>
      <rPr>
        <u/>
        <sz val="10"/>
        <rFont val="Times New Roman"/>
        <family val="1"/>
        <charset val="186"/>
      </rPr>
      <t>Siūloma didinti</t>
    </r>
    <r>
      <rPr>
        <sz val="10"/>
        <rFont val="Times New Roman"/>
        <family val="1"/>
        <charset val="186"/>
      </rPr>
      <t xml:space="preserve"> 2023 m. finansavimo apimtį 187,9 tūkst. Eur (SB) ir pakoreguoti rodiklio reikšmę: 1) 122,5 tūkst. Eur reikalingi papildomai 150 Eur kompensacijai už ugdymą privačiose ugdymo įstaigose. Planuojant lėšas 2023 metams, vaikų, atitinkančių galiojančios tvarkos kriterijus, buvo 111. Įsigaliojus naujai priimtos tvarkos nuostatoms (KMT 2023-01-26 sprendimas Nr. T2-4), tokių vaikų padaugėjo iki 160, nuo 2023-04-01 dar papildomai prisidėjo 3 vaikai. Išaugo ir kompensacijos suma – vietoje 100 Eur šiais metais kompensuojama 150 Eur. Darant prielaidą, kad vaikų skaičius iki metų pabaigos nedidės, prašoma 122,5 tūkst. Eur; 2) 65,4 tūkst. Eur reikalingi 13,5 etato mokytojų padėjėjų (4 mėnesiams) finansavimui  privačiose ugdymo įstaigose. Šiems etatams lėšos (130,3 tūkst. Eur) buvo suplanuotos iki 2023-09-01.  </t>
    </r>
  </si>
  <si>
    <r>
      <rPr>
        <u/>
        <sz val="10"/>
        <rFont val="Times New Roman"/>
        <family val="1"/>
        <charset val="186"/>
      </rPr>
      <t>Siūloma didinti</t>
    </r>
    <r>
      <rPr>
        <sz val="10"/>
        <rFont val="Times New Roman"/>
        <family val="1"/>
        <charset val="186"/>
      </rPr>
      <t xml:space="preserve"> 2023 m. finansavimo apimtį 129,9 tūkst. Eur ir pakoreguoti rodiklio reikšmę, nes reikalingos lėšos mitybos kompensavimui ikimokyklinio ir priešmokyklinio amžiaus vaikams. Lėšos buvo suplanuotos remiantis 2022-09-01 duomenis (1364 vaikai). 2023-04-01 vaikų, gaunančių kompensaciją mitybai, skaičius yra 1532 (168 vaikais daugiau, iš jų 48 – ukrainiečių vaikai). Dėl šios priežasties mitybai atsirado papildomas lėšų poreikis. </t>
    </r>
  </si>
  <si>
    <r>
      <rPr>
        <u/>
        <sz val="10"/>
        <rFont val="Times New Roman"/>
        <family val="1"/>
        <charset val="186"/>
      </rPr>
      <t>Siūloma mažinti</t>
    </r>
    <r>
      <rPr>
        <sz val="10"/>
        <rFont val="Times New Roman"/>
        <family val="1"/>
        <charset val="186"/>
      </rPr>
      <t xml:space="preserve"> 2023 m. finansavimo apimtį 200,0 tūkst. Eur (SB), nes šildymo sąskaitos II ketvirtį buvo mažesnės, nei tikėtasi. </t>
    </r>
  </si>
  <si>
    <r>
      <rPr>
        <u/>
        <sz val="10"/>
        <rFont val="Times New Roman"/>
        <family val="1"/>
        <charset val="186"/>
      </rPr>
      <t>Siūloma didinti</t>
    </r>
    <r>
      <rPr>
        <sz val="10"/>
        <rFont val="Times New Roman"/>
        <family val="1"/>
        <charset val="186"/>
      </rPr>
      <t xml:space="preserve"> 2023 m. finansavimo apimtį 200,0 tūkst. Eur ir </t>
    </r>
    <r>
      <rPr>
        <u/>
        <sz val="10"/>
        <rFont val="Times New Roman"/>
        <family val="1"/>
        <charset val="186"/>
      </rPr>
      <t xml:space="preserve">mažinti </t>
    </r>
    <r>
      <rPr>
        <sz val="10"/>
        <rFont val="Times New Roman"/>
        <family val="1"/>
        <charset val="186"/>
      </rPr>
      <t xml:space="preserve">2024 m. finansavimo apimtį 50,0 tūkst. Eur bei pakoreguoti rodiklio reikšmę dėl suplanuotų darbų greitinimo. Taip pat reikalingas papildomas finansavimas pabrangusiems cokolinio aukšto vidaus patalpų remonto darbams pagal 2023-04-19 preliminariąją sutartį Nr. J9-1594. </t>
    </r>
  </si>
  <si>
    <r>
      <rPr>
        <u/>
        <sz val="10"/>
        <rFont val="Times New Roman"/>
        <family val="1"/>
        <charset val="186"/>
      </rPr>
      <t>Siūloma įtraukti</t>
    </r>
    <r>
      <rPr>
        <sz val="10"/>
        <rFont val="Times New Roman"/>
        <family val="1"/>
        <charset val="186"/>
      </rPr>
      <t xml:space="preserve"> 2022 m. vykdytą papriemonę. Papriemonė įgyvendinama, vadovaujantis Švietimo paslaugų modernizavimo programa, patvirtinta KMSA direktoriaus 2018-10-22 įsakymu Nr. AD1-2514 (KMSA direktoriaus 2022-10-12 įsakymo Nr. AD1-761 redakcija). 2022 m. viešieji pirkimai buvo nutraukti dėl nacionalinio saugumo reikalavimų, kurių tiekėjai negalėjo įgyvendinti. Dėl 2023 m. planuojamo biudžeto subalansavimo papriemonės likučių lėšos nebuvo perkeltos. Siekiant užbaigti įgyventi papriemonę, reikia nupirkti 10 vnt. interaktyvių ekranų, 10 vnt. stotelių-saugyklų kompiuteriams ir 240 vnt. planšetinių kompiuterių (bendras lėšų poreikis 120,1 tūkst. Eur). </t>
    </r>
  </si>
  <si>
    <r>
      <rPr>
        <u/>
        <sz val="10"/>
        <rFont val="Times New Roman"/>
        <family val="1"/>
        <charset val="186"/>
      </rPr>
      <t>Siūloma mažinti</t>
    </r>
    <r>
      <rPr>
        <sz val="10"/>
        <rFont val="Times New Roman"/>
        <family val="1"/>
        <charset val="186"/>
      </rPr>
      <t xml:space="preserve"> 2023 m., 2024 m. ir 2025 m. finansavimo apimtį bei pakoreguoti rodiklio reikšmes. Lėšas siūloma perduoti Vaikų laisvalaikio centrui Molo g. 60, nes įstaiga už pastato apsaugą turės susimokėti pati (bibliotekai arba Bilbliotekos saugos tarnybai „Komanda“). Įstaigai paslaugos pagal su UAB „Ekskomisarų biuras“ sudarytą sutartį nebeteikiamos nuo 2023-04-01. Mėnesinis mokestis už šį objektą buvo 240,16 Eur. </t>
    </r>
  </si>
  <si>
    <r>
      <rPr>
        <u/>
        <sz val="10"/>
        <rFont val="Times New Roman"/>
        <family val="1"/>
        <charset val="186"/>
      </rPr>
      <t>Siūloma mažinti</t>
    </r>
    <r>
      <rPr>
        <sz val="10"/>
        <rFont val="Times New Roman"/>
        <family val="1"/>
        <charset val="186"/>
      </rPr>
      <t xml:space="preserve"> 2023 m. finansavimo apimtį 6,7 tūkst. Eur ir pakoreguoti rodiklio reikšmę, nes 2 pedagogai gavo perkvalifikavimo studijų finansavimą Vytauto Didžiojo universitete iš kito šaltinio. 
</t>
    </r>
    <r>
      <rPr>
        <u/>
        <sz val="10"/>
        <rFont val="Times New Roman"/>
        <family val="1"/>
        <charset val="186"/>
      </rPr>
      <t>Didinama</t>
    </r>
    <r>
      <rPr>
        <sz val="10"/>
        <rFont val="Times New Roman"/>
        <family val="1"/>
        <charset val="186"/>
      </rPr>
      <t xml:space="preserve"> 63,9 tūkst. Eur SB(VB), nes LR Švietimo, mokslo ir sporto ministro 2023-03-27 įsakymu Nr. V-413 skirtos lėšos išlaidoms, susijusioms su mokytojų, dirbančių pagal ikimokyklinio, priešmokyklinio, bendrojo ugdymo ir profesinio mokymo programas, personalo optimizavimu ir atnaujinimu, apmokėti.</t>
    </r>
  </si>
  <si>
    <r>
      <rPr>
        <u/>
        <sz val="10"/>
        <rFont val="Times New Roman"/>
        <family val="1"/>
        <charset val="186"/>
      </rPr>
      <t>Siūloma didinti</t>
    </r>
    <r>
      <rPr>
        <sz val="10"/>
        <rFont val="Times New Roman"/>
        <family val="1"/>
        <charset val="186"/>
      </rPr>
      <t xml:space="preserve"> 2024 m. finansavimo apimtį 61,7 tūkst. Eur (atitinkamai siūloma didinti  projekto vertę) dėl techninio projekto parengimo paslaugų pabrangimo. 2022-05-11 techninio projekto parengimo ir projekto vykdymo priežiūros sutartis su UAB „Projektų rengimo biuras“ Nr. J9-1592 buvo nutraukta dėl paslaugos teikėjo sutartinių įsipareigojimų nevykdymo. Pagal naują pateiktą komercinį pasiūlymą projektavimo darbai galėtų kainuoti 90,75 tūkst. Eur. 2023–2024 m. lėšų poreikis techninio projekto parengimo ir detaliojo plano korektūros (naujai atsiradęs reikalavimas) paslaugoms bei projekto ekspertizei atlikti sudarytų 106,0 tūkst. Eur. </t>
    </r>
  </si>
  <si>
    <r>
      <rPr>
        <u/>
        <sz val="10"/>
        <rFont val="Times New Roman"/>
        <family val="1"/>
        <charset val="186"/>
      </rPr>
      <t>Siūloma didinti</t>
    </r>
    <r>
      <rPr>
        <sz val="10"/>
        <rFont val="Times New Roman"/>
        <family val="1"/>
        <charset val="186"/>
      </rPr>
      <t xml:space="preserve"> finansavimo apimtį 200,0 tūkst. Eur ir pakoreguoti rodiklio reikšmę, atsižvelgiant į švietimo įstaigų pateiktus prašymus dėl remonto darbų, kuriuos būtina atlikti, siekiant užtikrinti atitiktį higienos normoms.</t>
    </r>
  </si>
  <si>
    <r>
      <rPr>
        <u/>
        <sz val="10"/>
        <rFont val="Times New Roman"/>
        <family val="1"/>
        <charset val="186"/>
      </rPr>
      <t>Siūloma perkelti</t>
    </r>
    <r>
      <rPr>
        <sz val="10"/>
        <rFont val="Times New Roman"/>
        <family val="1"/>
        <charset val="186"/>
      </rPr>
      <t xml:space="preserve"> 200,0 tūkst. Eur iš 2023 m. į 2024 m. ir pakoreguoti rodiklio reikšmes. Atsižvelgiant į vėluojančius naujos mokyklos statybų darbus, nuspręsta mokyklos aktų salės kėdžių ir tribūnų 2023 m. nepirkti.</t>
    </r>
  </si>
  <si>
    <r>
      <rPr>
        <u/>
        <sz val="10"/>
        <rFont val="Times New Roman"/>
        <family val="1"/>
        <charset val="186"/>
      </rPr>
      <t>Siūloma didinti</t>
    </r>
    <r>
      <rPr>
        <sz val="10"/>
        <rFont val="Times New Roman"/>
        <family val="1"/>
        <charset val="186"/>
      </rPr>
      <t xml:space="preserve"> 2023 m. finansavimo apimtį 150,6 tūkst. Eur (SB): 1) l.-d. „Svirpliukas“, kuriame nuo 2023-09-01 po renovacijos papildomai steigiamos 5 grupės, 145,6 tūkst. Eur reikalingi naujų etatui įsteigimui (10 etatų pedagogų (40 proc. etato finansuojama iš SB, 60 proc. - iš SB(VB) lėšų), 3,96 etato auklėtojo padėjėjų, 0,25 etato specialisto), baldų, patalynės, indų ir informacinių technologijų priemonių įsigijimui; 2) 5,0 tūkst. Eur reikalingi l.-d. „Pušaitė“ sienų po elektros instaliacijos keitimo sutvarkymui.
</t>
    </r>
    <r>
      <rPr>
        <sz val="10"/>
        <color rgb="FF0070C0"/>
        <rFont val="Times New Roman"/>
        <family val="1"/>
        <charset val="186"/>
      </rPr>
      <t>38,9 tūkst. Eur SB(VB) ir 58,0 tūkst. Eur SB(VB) padidinta pagal KMT 2023-03-23 sprendimą Nr. T2-16.
59,3 tūkst. Eur SB(VB) padidinta pagal KMT 2023-05-25 sprendimą Nr. T2-106.</t>
    </r>
  </si>
  <si>
    <r>
      <rPr>
        <sz val="10"/>
        <color rgb="FF0070C0"/>
        <rFont val="Times New Roman"/>
        <family val="1"/>
        <charset val="186"/>
      </rPr>
      <t>0,4 tūkst. Eur SB(VB) padidinta pagal KMT 2023-03-23 sprendimą Nr. T2-16.</t>
    </r>
    <r>
      <rPr>
        <sz val="10"/>
        <rFont val="Times New Roman"/>
        <family val="1"/>
        <charset val="186"/>
      </rPr>
      <t xml:space="preserve">
</t>
    </r>
    <r>
      <rPr>
        <sz val="10"/>
        <color rgb="FF0070C0"/>
        <rFont val="Times New Roman"/>
        <family val="1"/>
        <charset val="186"/>
      </rPr>
      <t>1,3 tūkst. Eur SB(VB) padidinta pagal KMT 2023-05-25 sprendimą Nr. T2-106.</t>
    </r>
  </si>
  <si>
    <r>
      <rPr>
        <u/>
        <sz val="10"/>
        <rFont val="Times New Roman"/>
        <family val="1"/>
        <charset val="186"/>
      </rPr>
      <t>Siūloma didinti</t>
    </r>
    <r>
      <rPr>
        <sz val="10"/>
        <rFont val="Times New Roman"/>
        <family val="1"/>
        <charset val="186"/>
      </rPr>
      <t xml:space="preserve"> 2023 m. finansavimo apimtį 5,0 tūkst. Eur (SB). M.-d. „Saulutė“ teritorijoje 2023 m. pradėti kompleksiniai remonto ir tvarkymo darbai, kuriuos planuojama baigti 2023 m. rugsėjo mėn. Pagal darbų aprašą, įvažiuojamas kelias į teritoriją bus praplatintas 0,5 m, todėl būtina pakeisti vartus platesniais. Vartų keitimo darbai į vykdomus darbus nėra įtraukti.
</t>
    </r>
    <r>
      <rPr>
        <sz val="10"/>
        <color rgb="FF0070C0"/>
        <rFont val="Times New Roman"/>
        <family val="1"/>
        <charset val="186"/>
      </rPr>
      <t>2,6 tūkst. Eur SB(VB) padidinta pagal KMT 2023-03-23 sprendimą Nr. T2-16.</t>
    </r>
    <r>
      <rPr>
        <sz val="10"/>
        <rFont val="Times New Roman"/>
        <family val="1"/>
        <charset val="186"/>
      </rPr>
      <t xml:space="preserve">
</t>
    </r>
    <r>
      <rPr>
        <sz val="10"/>
        <color rgb="FF0070C0"/>
        <rFont val="Times New Roman"/>
        <family val="1"/>
        <charset val="186"/>
      </rPr>
      <t>2,4 tūkst. Eur SB(VB) padidinta pagal KMT 2023-05-25 sprendimą Nr. T2-106.</t>
    </r>
  </si>
  <si>
    <r>
      <rPr>
        <sz val="10"/>
        <color rgb="FF0070C0"/>
        <rFont val="Times New Roman"/>
        <family val="1"/>
        <charset val="186"/>
      </rPr>
      <t>0,5 tūkst. Eur SB(VB) padidinta pagal KMT 2023-03-23 sprendimą Nr. T2-16.</t>
    </r>
    <r>
      <rPr>
        <sz val="10"/>
        <rFont val="Times New Roman"/>
        <family val="1"/>
        <charset val="186"/>
      </rPr>
      <t xml:space="preserve">
</t>
    </r>
    <r>
      <rPr>
        <sz val="10"/>
        <color rgb="FF0070C0"/>
        <rFont val="Times New Roman"/>
        <family val="1"/>
        <charset val="186"/>
      </rPr>
      <t>0,6 tūkst. Eur SB(VB) padidinta pagal KMT 2023-05-25 sprendimą Nr. T2-106.</t>
    </r>
  </si>
  <si>
    <r>
      <rPr>
        <u/>
        <sz val="10"/>
        <rFont val="Times New Roman"/>
        <family val="1"/>
        <charset val="186"/>
      </rPr>
      <t>Siūloma didinti</t>
    </r>
    <r>
      <rPr>
        <sz val="10"/>
        <rFont val="Times New Roman"/>
        <family val="1"/>
        <charset val="186"/>
      </rPr>
      <t xml:space="preserve"> 2023 m. finansavimo apimtį 47,7 tūkst. Eur (SB): 1) 23,3 tūkst. Eur reikalingi Tauralaukio progimnazijai: vadovėlių įsigijimui trūksta 17,1 tūkst. Eur (2023–2024 m. m. įstaigoje planuojama papildomai komplektuoti 2 pirmas, 1 trečią ir 2 penktas klases), vaikų vežiojimui iki 2022–2023 m. m. pabaigos trūksta 6,2 tūkst. Eur (trijų klasių mokiniai nuo 2022-09-01 vežami autobusu iš Klaipėdos g. 31 į Donelaičio g. 10 esančias Tauralaukio progimnazijos išsinuomotas patalpas. Pasibaigus vežiojimo sutarčiai, nauja sutartis sudaryta didesnėmis kainomis); 2) 24,4 tūkst. Eur reikalingi Vitės progimnazijai, kurioje nuo 2023-09-01 steigiamos papildomos 2 pirmos klasės (vietoje priešmokyklinių grupių). Lėšos reikalingos baldų įsigyjimui, klasių paprastajam remontui ir sugedusios priešgaisrinės signalizacijos keitimui.
</t>
    </r>
    <r>
      <rPr>
        <sz val="10"/>
        <color rgb="FF0070C0"/>
        <rFont val="Times New Roman"/>
        <family val="1"/>
        <charset val="186"/>
      </rPr>
      <t>1539,3 tūkst. Eur SB(VB) sumažinta ir 2,0 tūkst. Eur SB(VB) padidinta pagal KMT 2023-03-23 sprendimą Nr. T2-16.</t>
    </r>
    <r>
      <rPr>
        <sz val="10"/>
        <rFont val="Times New Roman"/>
        <family val="1"/>
        <charset val="186"/>
      </rPr>
      <t xml:space="preserve">
</t>
    </r>
    <r>
      <rPr>
        <sz val="10"/>
        <color rgb="FF0070C0"/>
        <rFont val="Times New Roman"/>
        <family val="1"/>
        <charset val="186"/>
      </rPr>
      <t>3,9 tūkst. Eur SB(VB) padidinta pagal KMT 2023-05-25 sprendimą Nr. T2-106.</t>
    </r>
  </si>
  <si>
    <r>
      <rPr>
        <sz val="10"/>
        <color rgb="FF0070C0"/>
        <rFont val="Times New Roman"/>
        <family val="1"/>
        <charset val="186"/>
      </rPr>
      <t>1,0 tūkst. Eur padidinta pagal KMT 2023-03-23 sprendimą Nr. T2-16.</t>
    </r>
    <r>
      <rPr>
        <sz val="10"/>
        <rFont val="Times New Roman"/>
        <family val="1"/>
        <charset val="186"/>
      </rPr>
      <t xml:space="preserve">
</t>
    </r>
    <r>
      <rPr>
        <sz val="10"/>
        <color rgb="FF0070C0"/>
        <rFont val="Times New Roman"/>
        <family val="1"/>
        <charset val="186"/>
      </rPr>
      <t>1,6 tūkst. Eur SB(VB) padidinta pagal KMT 2023-05-25 sprendimą Nr. T2-106.</t>
    </r>
  </si>
  <si>
    <r>
      <rPr>
        <sz val="10"/>
        <color rgb="FF0070C0"/>
        <rFont val="Times New Roman"/>
        <family val="1"/>
        <charset val="186"/>
      </rPr>
      <t>0,2 tūkst. Eur SB(VB) padidinta pagal KMT 2023-03-23 sprendimą Nr. T2-16.</t>
    </r>
    <r>
      <rPr>
        <sz val="10"/>
        <rFont val="Times New Roman"/>
        <family val="1"/>
        <charset val="186"/>
      </rPr>
      <t xml:space="preserve">
</t>
    </r>
    <r>
      <rPr>
        <sz val="10"/>
        <color rgb="FF0070C0"/>
        <rFont val="Times New Roman"/>
        <family val="1"/>
        <charset val="186"/>
      </rPr>
      <t>0,2 tūkst. Eur SB(VB) padidinta pagal KMT 2023-05-25 sprendimą Nr. T2-106.</t>
    </r>
  </si>
  <si>
    <r>
      <rPr>
        <u/>
        <sz val="10"/>
        <rFont val="Times New Roman"/>
        <family val="1"/>
        <charset val="186"/>
      </rPr>
      <t>Siūloma didinti</t>
    </r>
    <r>
      <rPr>
        <sz val="10"/>
        <rFont val="Times New Roman"/>
        <family val="1"/>
        <charset val="186"/>
      </rPr>
      <t xml:space="preserve"> 2023 m. finansavimo apimtį 3,1 tūkst. Eur ir pakoreguoti rodiklio reikšmę, nes padaugėjo VšĮ Tarptautinę Ukrainos mokyklą lankančių vaikų skaičius. 2023-03-31 Mokinių registro duomenimis, buvo 29 vaikais daugiau nei metų pradžioje. KMT 2022-12-22 sprendimu Nr. T2-281 priimtos tvarkos 11 punkte numatyta, kad vaikų skaičiui padidėjus daugiau nei 5 procentais per metų ketvirtį, galiojanti sąmata yra tikslinama. 
</t>
    </r>
    <r>
      <rPr>
        <sz val="10"/>
        <color rgb="FF0070C0"/>
        <rFont val="Times New Roman"/>
        <family val="1"/>
        <charset val="186"/>
      </rPr>
      <t>64,5 tūkst. Eur SB(VB) padidinta pagal KMT 2023-03-23 sprendimą Nr. T2-16.</t>
    </r>
    <r>
      <rPr>
        <sz val="10"/>
        <rFont val="Times New Roman"/>
        <family val="1"/>
        <charset val="186"/>
      </rPr>
      <t xml:space="preserve">
</t>
    </r>
    <r>
      <rPr>
        <sz val="10"/>
        <color rgb="FF0070C0"/>
        <rFont val="Times New Roman"/>
        <family val="1"/>
        <charset val="186"/>
      </rPr>
      <t>77,9 tūkst. Eur SB(VB) padidinta pagal KMT 2023-05-25 sprendimą Nr. T2-106.</t>
    </r>
  </si>
  <si>
    <r>
      <rPr>
        <u/>
        <sz val="10"/>
        <rFont val="Times New Roman"/>
        <family val="1"/>
        <charset val="186"/>
      </rPr>
      <t>Siūloma didinti</t>
    </r>
    <r>
      <rPr>
        <sz val="10"/>
        <rFont val="Times New Roman"/>
        <family val="1"/>
        <charset val="186"/>
      </rPr>
      <t xml:space="preserve"> finansavimo apimtį 674,1 tūkst. Eur (SB(L)) dėl papildomų darbų poreikio.
</t>
    </r>
    <r>
      <rPr>
        <u/>
        <sz val="10"/>
        <rFont val="Times New Roman"/>
        <family val="1"/>
        <charset val="186"/>
      </rPr>
      <t>Didinama</t>
    </r>
    <r>
      <rPr>
        <sz val="10"/>
        <rFont val="Times New Roman"/>
        <family val="1"/>
        <charset val="186"/>
      </rPr>
      <t xml:space="preserve"> finansavimo apimtis 580,0 tūkst. Eur (SB(VB)), nes 2023-01-24 pasirašytas LR švietimo, mokslo ir sporto ministrės įsakymas Nr. V-70 dėl lėšų skyrimo mokyklos statybai 2023 m.
</t>
    </r>
    <r>
      <rPr>
        <u/>
        <sz val="10"/>
        <rFont val="Times New Roman"/>
        <family val="1"/>
        <charset val="186"/>
      </rPr>
      <t>Didinama</t>
    </r>
    <r>
      <rPr>
        <sz val="10"/>
        <rFont val="Times New Roman"/>
        <family val="1"/>
        <charset val="186"/>
      </rPr>
      <t xml:space="preserve"> finansavimo apimtis 200,0 tūkst. Eur (LRVB), nes gauta LR švietimo, mokslo ir sporto ministerijos informacija apie galimą papildomą 200,0 tūkst. Eur naujos mokyklos statybos finansavimą valstybės lėšomis.</t>
    </r>
  </si>
  <si>
    <r>
      <rPr>
        <u/>
        <sz val="10"/>
        <rFont val="Times New Roman"/>
        <family val="1"/>
        <charset val="186"/>
      </rPr>
      <t>Didinama</t>
    </r>
    <r>
      <rPr>
        <sz val="10"/>
        <rFont val="Times New Roman"/>
        <family val="1"/>
        <charset val="186"/>
      </rPr>
      <t xml:space="preserve"> finansavimo apimtis 250,3 tūkst. Eur SB(VB), nes skirta dotacija pagal 5 įstaigų (Simono Dacho, Gedminų, „Smeltės“ ir Vitės progimnazijų bei l/d „Vyturėlis“) su LR aplinkos ministerijos Aplinkos projektų valdymo agentūra pasirašytas sutartis dėl klimato kaitos programos priemonės „Atsinaujinančių energijos išteklių (saulės, vėjo) panaudojimas valstybės, savivaldybių elektros energijos poreikiams“.</t>
    </r>
  </si>
  <si>
    <r>
      <rPr>
        <u/>
        <sz val="10"/>
        <rFont val="Times New Roman"/>
        <family val="1"/>
        <charset val="186"/>
      </rPr>
      <t>Siūloma pakoreguoti</t>
    </r>
    <r>
      <rPr>
        <sz val="10"/>
        <rFont val="Times New Roman"/>
        <family val="1"/>
        <charset val="186"/>
      </rPr>
      <t xml:space="preserve"> rodiklio „Parengta techninių projektų“ 2023 m. reikšmę, nes 2023 m. bus parengti 2 projektai: „Gilijos“ pradinės mokyklos ir „Aukuro“ gimnazijos. „Gilijos“ pradinės mokyklos projektas buvo pradėtas rengti 2022 m., o užbaigtas 2023 m. I ketvirtį. </t>
    </r>
  </si>
  <si>
    <r>
      <rPr>
        <b/>
        <sz val="10"/>
        <color theme="0"/>
        <rFont val="Times New Roman"/>
        <family val="1"/>
        <charset val="186"/>
      </rPr>
      <t>Keičiant MVP</t>
    </r>
    <r>
      <rPr>
        <sz val="10"/>
        <color theme="0"/>
        <rFont val="Times New Roman"/>
        <family val="1"/>
        <charset val="186"/>
      </rPr>
      <t>, finansavimo apimtis sumažinta 10,3 tūkst. Eur (SB), jas perkeliant Hermano Zudermano gimnazijos pastato rekonstrukcijos projektavimo paslaugoms apmokėti.
53,3 tūkst. Eur SB(ESL) ir 4,7 tūkst. Eur SB(VBL) padidinta pagal KMT 2023-03-23 sprendimą Nr. T2-16.</t>
    </r>
  </si>
  <si>
    <r>
      <rPr>
        <b/>
        <sz val="10"/>
        <color theme="0"/>
        <rFont val="Times New Roman"/>
        <family val="1"/>
        <charset val="186"/>
      </rPr>
      <t>Keičiant MVP</t>
    </r>
    <r>
      <rPr>
        <sz val="10"/>
        <color theme="0"/>
        <rFont val="Times New Roman"/>
        <family val="1"/>
        <charset val="186"/>
      </rPr>
      <t>, 2023 m. finansavimo apimtis padidinta 11,5 tūkst. Eur: 1) 10,3 tūkst. Eur reikalingi papildomų inžinerinių tinklų projektavimo darbams, projektinių pasiūlymų parengimui ir viešinimui bei atsiskaitymui su projektavimo paslaugos teikėju; 2) 1,2 tūkst. Eur reikalingi atsiskaitymui už projektavimo darbus.</t>
    </r>
  </si>
  <si>
    <r>
      <rPr>
        <b/>
        <sz val="10"/>
        <color theme="0"/>
        <rFont val="Times New Roman"/>
        <family val="1"/>
        <charset val="186"/>
      </rPr>
      <t>Keičiant MVP</t>
    </r>
    <r>
      <rPr>
        <sz val="10"/>
        <color theme="0"/>
        <rFont val="Times New Roman"/>
        <family val="1"/>
        <charset val="186"/>
      </rPr>
      <t>, 2023 m. finansavimo apimtis sumažinta 1,0 tūkst. Eur, jas perkeliant papriemonės „Klaipėdos lopšelių-darželių „Alksniukas“ ir „Želmenėlis“ pastatų atnaujinimas“ projekto vykdymo priežiūros paslaugai apmokėti.</t>
    </r>
  </si>
  <si>
    <r>
      <rPr>
        <u/>
        <sz val="10"/>
        <rFont val="Times New Roman"/>
        <family val="1"/>
        <charset val="186"/>
      </rPr>
      <t>Siūloma įtraukti</t>
    </r>
    <r>
      <rPr>
        <sz val="10"/>
        <rFont val="Times New Roman"/>
        <family val="1"/>
        <charset val="186"/>
      </rPr>
      <t xml:space="preserve"> 2022 m. vykdytą papriemonę, nes buvo likusi neapmokėta projekto vykdymo priežiūros paslauga pagal 2018-06-11 paslaugų sutartį su AB „Panevėžio statybos trestas“ (968 Eur). </t>
    </r>
  </si>
  <si>
    <r>
      <rPr>
        <u/>
        <sz val="10"/>
        <rFont val="Times New Roman"/>
        <family val="1"/>
        <charset val="186"/>
      </rPr>
      <t>Siūloma įtraukti</t>
    </r>
    <r>
      <rPr>
        <sz val="10"/>
        <rFont val="Times New Roman"/>
        <family val="1"/>
        <charset val="186"/>
      </rPr>
      <t xml:space="preserve"> vyr. patarėjos metinę veiklos užduotį.</t>
    </r>
  </si>
  <si>
    <r>
      <rPr>
        <u/>
        <sz val="10"/>
        <rFont val="Times New Roman"/>
        <family val="1"/>
        <charset val="186"/>
      </rPr>
      <t>Siūloma ištaisyti</t>
    </r>
    <r>
      <rPr>
        <sz val="10"/>
        <rFont val="Times New Roman"/>
        <family val="1"/>
        <charset val="186"/>
      </rPr>
      <t xml:space="preserve"> techninę klaidą. Pagal naują infrastruktūros nuomos sutartį  nuomojamo kabelio ilgis yra 37,9872 km.</t>
    </r>
  </si>
  <si>
    <r>
      <rPr>
        <b/>
        <sz val="10"/>
        <color theme="0"/>
        <rFont val="Times New Roman"/>
        <family val="1"/>
        <charset val="186"/>
      </rPr>
      <t>Keičiant MVP</t>
    </r>
    <r>
      <rPr>
        <sz val="10"/>
        <color theme="0"/>
        <rFont val="Times New Roman"/>
        <family val="1"/>
        <charset val="186"/>
      </rPr>
      <t>, 2023 m. finansavimo apimtis sumažinta 65,0 tūkst. Eur, nes sutaupytos lėšos po viešųjų pirkimų procedūrų.</t>
    </r>
  </si>
  <si>
    <r>
      <rPr>
        <u/>
        <sz val="10"/>
        <rFont val="Times New Roman"/>
        <family val="1"/>
        <charset val="186"/>
      </rPr>
      <t>Siūloma didinti</t>
    </r>
    <r>
      <rPr>
        <b/>
        <sz val="10"/>
        <rFont val="Times New Roman"/>
        <family val="1"/>
        <charset val="186"/>
      </rPr>
      <t xml:space="preserve"> </t>
    </r>
    <r>
      <rPr>
        <sz val="10"/>
        <rFont val="Times New Roman"/>
        <family val="1"/>
        <charset val="186"/>
      </rPr>
      <t xml:space="preserve">2023 m. finansavimo apimtį 48,9 tūkst. Eur (Kt lėšos). Lėšos pervestos iš AB „Lietuvos draudimas“ laidavimo sutarties pagrindu dėl UAB „Išskirtinio būsto statyba“ prisiimtų ir neįvykdytų įsipareigojimų pagal 2019-05-29 sutartį Nr. J9-1735. Gautos lėšos bus naudojamos Martyno Mažvydo progimnazijos, „Varpo“, Vytauto Didžiojo ir „Aitvaro“ gimnazijų ir lopšelio-darželio „Berželis“ stogų remontui. Šiose įstaigose 2022 m. pabaigoje, tirpstant dideliam sniego sluoksniui, vanduo pradėjo skverbtis į patalpas, padarydamas žalos tiek vidinėms patalpų sienoms, grindims ir luboms, tiek naudojamai kompiuterinei įrangai. </t>
    </r>
  </si>
  <si>
    <r>
      <rPr>
        <b/>
        <sz val="10"/>
        <color theme="0"/>
        <rFont val="Times New Roman"/>
        <family val="1"/>
        <charset val="186"/>
      </rPr>
      <t>Keičiant MVP</t>
    </r>
    <r>
      <rPr>
        <sz val="10"/>
        <color theme="0"/>
        <rFont val="Times New Roman"/>
        <family val="1"/>
        <charset val="186"/>
      </rPr>
      <t>, 2023 m. finansavimo apimtis sumažinta 17,0 tūkst. Eur, nes sutaupytos lėšos po viešųjų pirkimų procedūrų.</t>
    </r>
  </si>
  <si>
    <r>
      <rPr>
        <b/>
        <sz val="10"/>
        <color theme="0"/>
        <rFont val="Times New Roman"/>
        <family val="1"/>
        <charset val="186"/>
      </rPr>
      <t>Keičiant MVP</t>
    </r>
    <r>
      <rPr>
        <sz val="10"/>
        <color theme="0"/>
        <rFont val="Times New Roman"/>
        <family val="1"/>
        <charset val="186"/>
      </rPr>
      <t>, 2023 m. finansavimo apimtis sumažinta 16,9 tūkst. Eur, nes sutaupytos lėšos po viešųjų pirkimų procedūrų.</t>
    </r>
  </si>
  <si>
    <r>
      <rPr>
        <b/>
        <sz val="10"/>
        <color theme="0"/>
        <rFont val="Times New Roman"/>
        <family val="1"/>
        <charset val="186"/>
      </rPr>
      <t>Keičiant MVP</t>
    </r>
    <r>
      <rPr>
        <sz val="10"/>
        <color theme="0"/>
        <rFont val="Times New Roman"/>
        <family val="1"/>
        <charset val="186"/>
      </rPr>
      <t>, 2023 m. finansavimo apimtis sumažinta 3,2 tūkst. Eur, nes sutaupytos lėšos po viešųjų pirkimų procedūrų.</t>
    </r>
  </si>
  <si>
    <r>
      <rPr>
        <u/>
        <sz val="10"/>
        <rFont val="Times New Roman"/>
        <family val="1"/>
        <charset val="186"/>
      </rPr>
      <t>Siūloma pakoreguoti</t>
    </r>
    <r>
      <rPr>
        <sz val="10"/>
        <rFont val="Times New Roman"/>
        <family val="1"/>
        <charset val="186"/>
      </rPr>
      <t xml:space="preserve"> rodiklio reikšmę, nes būtina atlikti</t>
    </r>
    <r>
      <rPr>
        <b/>
        <sz val="10"/>
        <rFont val="Times New Roman"/>
        <family val="1"/>
        <charset val="186"/>
      </rPr>
      <t xml:space="preserve"> </t>
    </r>
    <r>
      <rPr>
        <sz val="10"/>
        <rFont val="Times New Roman"/>
        <family val="1"/>
        <charset val="186"/>
      </rPr>
      <t xml:space="preserve">Psichologinės pedagoginės tarnybos įstaigos šildymo vamzdynų iškėlimą iš pogrindžio kanalų. Šildymo sistemos vamzdynas, esantis po žeme, yra avarinės būklės, kiauras, paveiktas korozijos, trupantis. Pagal esamą situaciją stabdytina šildymo sistema, eksploatacija negalima. </t>
    </r>
  </si>
  <si>
    <r>
      <rPr>
        <u/>
        <sz val="10"/>
        <rFont val="Times New Roman"/>
        <family val="1"/>
        <charset val="186"/>
      </rPr>
      <t>Siūloma mažinti</t>
    </r>
    <r>
      <rPr>
        <sz val="10"/>
        <rFont val="Times New Roman"/>
        <family val="1"/>
        <charset val="186"/>
      </rPr>
      <t xml:space="preserve"> 2023 m. finansavimo apimtį 132,0 tūkst. Eur, </t>
    </r>
    <r>
      <rPr>
        <u/>
        <sz val="10"/>
        <rFont val="Times New Roman"/>
        <family val="1"/>
        <charset val="186"/>
      </rPr>
      <t>didinti</t>
    </r>
    <r>
      <rPr>
        <sz val="10"/>
        <rFont val="Times New Roman"/>
        <family val="1"/>
        <charset val="186"/>
      </rPr>
      <t xml:space="preserve"> 2024 m. ir 2025 m. finansavimo apimtį atitinkamai 75,0 tūkst. Eur ir 74,9 tūkst. Eur. 2023 m. rangos darbams suplanuotas lėšas dėl viešųjų pirkimų procedūrų trukmės siūloma perkelti į 2024 m. ir 2025 m. 2023 m. paliekamos lėšos projektavimo darbams ir ekspertizei.</t>
    </r>
  </si>
  <si>
    <r>
      <rPr>
        <u/>
        <sz val="10"/>
        <rFont val="Times New Roman"/>
        <family val="1"/>
        <charset val="186"/>
      </rPr>
      <t>Siūloma didinti</t>
    </r>
    <r>
      <rPr>
        <sz val="10"/>
        <rFont val="Times New Roman"/>
        <family val="1"/>
        <charset val="186"/>
      </rPr>
      <t xml:space="preserve"> 2023 m. finansavimo apimtį 100,0 tūkst. Eur ir pakoreguoti rodiklio reikšmę. Lėšos reikalingos švietimo įstaigų remontui: l/d „Berželis“ – radiatorių keitimui (20,0 tūkst. Eur),  „Gabijos“ pradinėje mokykloje – 1 laiptinės remontui (per 4 aukštus) ir 3 aukštų koridorių lubų remontui (80,0 tūkst. Eur).</t>
    </r>
  </si>
  <si>
    <r>
      <rPr>
        <u/>
        <sz val="10"/>
        <rFont val="Times New Roman"/>
        <family val="1"/>
        <charset val="186"/>
      </rPr>
      <t>Siūloma didinti</t>
    </r>
    <r>
      <rPr>
        <sz val="10"/>
        <rFont val="Times New Roman"/>
        <family val="1"/>
        <charset val="186"/>
      </rPr>
      <t xml:space="preserve"> 2023 m. finansavimo apimtį 55,0 tūkst. Eur (SB). Lėšos reikalingos „Vyturio“ gimnazijos sporto salės stogo remontui, nes, vykdant sporto salės remontą, paaiškėjo, kad stogas avarinės būklės, kurį būtina remontuoti.
</t>
    </r>
    <r>
      <rPr>
        <b/>
        <sz val="10"/>
        <color rgb="FF0070C0"/>
        <rFont val="Times New Roman"/>
        <family val="1"/>
        <charset val="186"/>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</si>
</sst>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32"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
      <b/>
      <sz val="9"/>
      <color rgb="FFFF0000"/>
      <name val="Times New Roman"/>
      <family val="1"/>
      <charset val="186"/>
    </font>
    <font>
      <u/>
      <sz val="10"/>
      <name val="Times New Roman"/>
      <family val="1"/>
      <charset val="186"/>
    </font>
    <font>
      <sz val="10"/>
      <color rgb="FF0070C0"/>
      <name val="Times New Roman"/>
      <family val="1"/>
      <charset val="186"/>
    </font>
    <font>
      <b/>
      <sz val="10"/>
      <color rgb="FF0070C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rgb="FF000000"/>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166" fontId="10" fillId="0" borderId="0" applyBorder="0" applyProtection="0"/>
  </cellStyleXfs>
  <cellXfs count="2590">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60" xfId="0" applyNumberFormat="1" applyFont="1" applyFill="1" applyBorder="1" applyAlignment="1">
      <alignment horizontal="left"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19"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xf>
    <xf numFmtId="3" fontId="2" fillId="4" borderId="0"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0"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3" fillId="10" borderId="4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31" xfId="0" applyNumberFormat="1" applyFont="1" applyBorder="1" applyAlignment="1">
      <alignment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0" xfId="0" applyNumberFormat="1" applyFont="1" applyBorder="1" applyAlignment="1">
      <alignment horizontal="center" vertical="top" wrapText="1"/>
    </xf>
    <xf numFmtId="3" fontId="2" fillId="4" borderId="0"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5" fontId="2" fillId="4" borderId="8" xfId="0" applyNumberFormat="1" applyFont="1" applyFill="1" applyBorder="1" applyAlignment="1">
      <alignment horizontal="center" vertical="top" wrapText="1"/>
    </xf>
    <xf numFmtId="165" fontId="3" fillId="6" borderId="60"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165" fontId="4" fillId="7" borderId="25" xfId="0" applyNumberFormat="1" applyFont="1" applyFill="1" applyBorder="1" applyAlignment="1">
      <alignment horizontal="left" vertical="top" wrapText="1"/>
    </xf>
    <xf numFmtId="165" fontId="3" fillId="8" borderId="25" xfId="0" applyNumberFormat="1" applyFont="1" applyFill="1" applyBorder="1" applyAlignment="1">
      <alignment horizontal="left" vertical="top" wrapText="1"/>
    </xf>
    <xf numFmtId="165" fontId="3" fillId="10" borderId="42"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2" xfId="0" applyNumberFormat="1" applyFont="1" applyFill="1" applyBorder="1" applyAlignment="1">
      <alignment horizontal="left" vertical="top" wrapText="1"/>
    </xf>
    <xf numFmtId="165" fontId="2" fillId="4" borderId="6" xfId="0" applyNumberFormat="1" applyFont="1" applyFill="1" applyBorder="1" applyAlignment="1">
      <alignment horizontal="center" vertical="top" wrapText="1"/>
    </xf>
    <xf numFmtId="165" fontId="3" fillId="10" borderId="59" xfId="0" applyNumberFormat="1" applyFont="1" applyFill="1" applyBorder="1" applyAlignment="1">
      <alignment vertical="top" wrapText="1"/>
    </xf>
    <xf numFmtId="165" fontId="3" fillId="8" borderId="59" xfId="0" applyNumberFormat="1" applyFont="1" applyFill="1" applyBorder="1" applyAlignment="1">
      <alignment vertical="top" wrapText="1"/>
    </xf>
    <xf numFmtId="3" fontId="2" fillId="8" borderId="45" xfId="0" applyNumberFormat="1" applyFont="1" applyFill="1" applyBorder="1" applyAlignment="1">
      <alignment horizontal="center" vertical="top" wrapText="1"/>
    </xf>
    <xf numFmtId="165" fontId="3" fillId="8" borderId="59" xfId="0" applyNumberFormat="1" applyFont="1" applyFill="1" applyBorder="1" applyAlignment="1">
      <alignment horizontal="left" vertical="top" wrapText="1"/>
    </xf>
    <xf numFmtId="165" fontId="3" fillId="10" borderId="59" xfId="0" applyNumberFormat="1" applyFont="1" applyFill="1" applyBorder="1" applyAlignment="1">
      <alignment horizontal="left" vertical="top" wrapText="1"/>
    </xf>
    <xf numFmtId="165" fontId="8" fillId="4" borderId="5" xfId="0" applyNumberFormat="1" applyFont="1" applyFill="1" applyBorder="1" applyAlignment="1">
      <alignment horizontal="center" vertical="top" wrapText="1"/>
    </xf>
    <xf numFmtId="165" fontId="2" fillId="9" borderId="2" xfId="2" applyNumberFormat="1" applyFont="1" applyFill="1" applyBorder="1" applyAlignment="1">
      <alignment horizontal="left" vertical="top" wrapText="1"/>
    </xf>
    <xf numFmtId="165" fontId="2" fillId="0" borderId="2" xfId="0" applyNumberFormat="1" applyFont="1" applyBorder="1" applyAlignment="1">
      <alignment horizontal="left" vertical="top" wrapText="1"/>
    </xf>
    <xf numFmtId="167" fontId="2" fillId="17" borderId="45" xfId="2" applyNumberFormat="1" applyFont="1" applyFill="1" applyBorder="1" applyAlignment="1">
      <alignment horizontal="center" vertical="top" wrapText="1"/>
    </xf>
    <xf numFmtId="165" fontId="3" fillId="10" borderId="59" xfId="0" applyNumberFormat="1" applyFont="1" applyFill="1" applyBorder="1" applyAlignment="1">
      <alignment horizontal="center" vertical="top" wrapText="1"/>
    </xf>
    <xf numFmtId="3" fontId="2" fillId="10" borderId="37" xfId="0" applyNumberFormat="1" applyFont="1" applyFill="1" applyBorder="1" applyAlignment="1">
      <alignment horizontal="center" vertical="top" wrapText="1"/>
    </xf>
    <xf numFmtId="3" fontId="2" fillId="10" borderId="45" xfId="0" applyNumberFormat="1" applyFont="1" applyFill="1" applyBorder="1" applyAlignment="1">
      <alignment horizontal="center" vertical="top" wrapText="1"/>
    </xf>
    <xf numFmtId="165" fontId="2" fillId="3" borderId="5" xfId="0" applyNumberFormat="1" applyFont="1" applyFill="1" applyBorder="1" applyAlignment="1">
      <alignment horizontal="center" vertical="top" wrapText="1"/>
    </xf>
    <xf numFmtId="165" fontId="2" fillId="4" borderId="10" xfId="0" applyNumberFormat="1" applyFont="1" applyFill="1" applyBorder="1" applyAlignment="1">
      <alignment horizontal="left" vertical="top" wrapText="1"/>
    </xf>
    <xf numFmtId="3" fontId="2" fillId="10" borderId="3" xfId="0" applyNumberFormat="1" applyFont="1" applyFill="1" applyBorder="1" applyAlignment="1">
      <alignment horizontal="center" vertical="top" wrapText="1"/>
    </xf>
    <xf numFmtId="165" fontId="3" fillId="8" borderId="59" xfId="0" applyNumberFormat="1" applyFont="1" applyFill="1" applyBorder="1" applyAlignment="1">
      <alignment horizontal="center" vertical="top" wrapText="1"/>
    </xf>
    <xf numFmtId="3" fontId="2" fillId="0" borderId="35" xfId="0" applyNumberFormat="1" applyFont="1" applyBorder="1" applyAlignment="1">
      <alignment vertical="top" wrapText="1"/>
    </xf>
    <xf numFmtId="3" fontId="2" fillId="0" borderId="7" xfId="0" applyNumberFormat="1" applyFont="1" applyBorder="1" applyAlignment="1">
      <alignment vertical="top" wrapText="1"/>
    </xf>
    <xf numFmtId="3" fontId="2" fillId="4" borderId="47"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49" fontId="2" fillId="13" borderId="8" xfId="2" applyNumberFormat="1" applyFont="1" applyFill="1" applyBorder="1" applyAlignment="1">
      <alignment horizontal="center" vertical="top" wrapText="1"/>
    </xf>
    <xf numFmtId="164" fontId="2" fillId="13" borderId="35" xfId="2" applyNumberFormat="1" applyFont="1" applyFill="1" applyBorder="1" applyAlignment="1">
      <alignment horizontal="center" vertical="top" wrapText="1"/>
    </xf>
    <xf numFmtId="164" fontId="2" fillId="13" borderId="18" xfId="2" applyNumberFormat="1" applyFont="1" applyFill="1" applyBorder="1" applyAlignment="1">
      <alignment horizontal="center" vertical="top" wrapText="1"/>
    </xf>
    <xf numFmtId="164" fontId="2" fillId="13" borderId="28" xfId="2" applyNumberFormat="1" applyFont="1" applyFill="1" applyBorder="1" applyAlignment="1">
      <alignment horizontal="center" vertical="top" wrapText="1"/>
    </xf>
    <xf numFmtId="168" fontId="2" fillId="9" borderId="17" xfId="2" applyNumberFormat="1" applyFont="1" applyFill="1" applyBorder="1" applyAlignment="1">
      <alignment horizontal="center" vertical="top" wrapText="1"/>
    </xf>
    <xf numFmtId="0" fontId="2" fillId="4" borderId="35" xfId="2" applyNumberFormat="1" applyFont="1" applyFill="1" applyBorder="1" applyAlignment="1">
      <alignment horizontal="center" vertical="top"/>
    </xf>
    <xf numFmtId="0" fontId="2" fillId="4" borderId="28" xfId="2" applyNumberFormat="1" applyFont="1" applyFill="1" applyBorder="1" applyAlignment="1">
      <alignment horizontal="center" vertical="top"/>
    </xf>
    <xf numFmtId="165" fontId="2" fillId="4" borderId="2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49" fontId="2" fillId="4" borderId="35" xfId="2" applyNumberFormat="1" applyFont="1" applyFill="1" applyBorder="1" applyAlignment="1">
      <alignment horizontal="center" vertical="top"/>
    </xf>
    <xf numFmtId="49" fontId="2" fillId="4" borderId="28" xfId="2" applyNumberFormat="1" applyFont="1" applyFill="1" applyBorder="1" applyAlignment="1">
      <alignment horizontal="center" vertical="top"/>
    </xf>
    <xf numFmtId="164" fontId="2" fillId="4" borderId="35" xfId="2" applyNumberFormat="1" applyFont="1" applyFill="1" applyBorder="1" applyAlignment="1">
      <alignment horizontal="center" vertical="top"/>
    </xf>
    <xf numFmtId="164" fontId="2" fillId="4" borderId="28" xfId="2" applyNumberFormat="1" applyFont="1" applyFill="1" applyBorder="1" applyAlignment="1">
      <alignment horizontal="center" vertical="top"/>
    </xf>
    <xf numFmtId="49" fontId="2" fillId="4" borderId="7" xfId="2" applyNumberFormat="1" applyFont="1" applyFill="1" applyBorder="1" applyAlignment="1">
      <alignment horizontal="center" vertical="top"/>
    </xf>
    <xf numFmtId="164" fontId="3" fillId="4" borderId="28" xfId="2" applyNumberFormat="1" applyFont="1" applyFill="1" applyBorder="1" applyAlignment="1">
      <alignment horizontal="right" vertical="top"/>
    </xf>
    <xf numFmtId="167" fontId="2" fillId="11" borderId="51" xfId="2" applyNumberFormat="1" applyFont="1" applyFill="1" applyBorder="1" applyAlignment="1">
      <alignment horizontal="center" vertical="top" wrapText="1"/>
    </xf>
    <xf numFmtId="164" fontId="3" fillId="4" borderId="7" xfId="2" applyNumberFormat="1" applyFont="1" applyFill="1" applyBorder="1" applyAlignment="1">
      <alignment horizontal="right" vertical="top"/>
    </xf>
    <xf numFmtId="3" fontId="2" fillId="0" borderId="17" xfId="0" applyNumberFormat="1" applyFont="1" applyBorder="1" applyAlignment="1">
      <alignment vertical="top" wrapText="1"/>
    </xf>
    <xf numFmtId="164" fontId="3" fillId="4" borderId="17"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2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3" fontId="3" fillId="4" borderId="5"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4" borderId="63" xfId="0" applyNumberFormat="1" applyFont="1" applyFill="1" applyBorder="1" applyAlignment="1">
      <alignment horizontal="center" vertical="top" wrapText="1"/>
    </xf>
    <xf numFmtId="167" fontId="2" fillId="9" borderId="34" xfId="2" applyNumberFormat="1" applyFont="1" applyFill="1" applyBorder="1" applyAlignment="1">
      <alignment horizontal="center" vertical="top" wrapText="1"/>
    </xf>
    <xf numFmtId="167" fontId="2" fillId="9" borderId="63" xfId="2" applyNumberFormat="1" applyFont="1" applyFill="1" applyBorder="1" applyAlignment="1">
      <alignment horizontal="center" vertical="top" wrapText="1"/>
    </xf>
    <xf numFmtId="167" fontId="2" fillId="9" borderId="47" xfId="2" applyNumberFormat="1" applyFont="1" applyFill="1" applyBorder="1" applyAlignment="1">
      <alignment horizontal="center" vertical="top" wrapText="1"/>
    </xf>
    <xf numFmtId="167" fontId="2" fillId="17" borderId="37" xfId="2" applyNumberFormat="1" applyFont="1" applyFill="1" applyBorder="1" applyAlignment="1">
      <alignment vertical="top" wrapText="1"/>
    </xf>
    <xf numFmtId="3" fontId="2" fillId="4" borderId="22" xfId="0" applyNumberFormat="1" applyFont="1" applyFill="1" applyBorder="1" applyAlignment="1">
      <alignment horizontal="left" vertical="top" wrapText="1"/>
    </xf>
    <xf numFmtId="164" fontId="2" fillId="0" borderId="28" xfId="0" applyNumberFormat="1" applyFont="1" applyBorder="1" applyAlignment="1">
      <alignment horizontal="center" vertical="top"/>
    </xf>
    <xf numFmtId="164" fontId="2" fillId="0" borderId="7" xfId="0" applyNumberFormat="1" applyFont="1" applyBorder="1" applyAlignment="1">
      <alignment horizontal="center" vertical="top"/>
    </xf>
    <xf numFmtId="3" fontId="2" fillId="4" borderId="8" xfId="0" applyNumberFormat="1" applyFont="1" applyFill="1" applyBorder="1" applyAlignment="1">
      <alignment horizontal="center" vertical="top"/>
    </xf>
    <xf numFmtId="3" fontId="2" fillId="0" borderId="16" xfId="0" applyNumberFormat="1" applyFont="1" applyBorder="1" applyAlignment="1">
      <alignment vertical="top"/>
    </xf>
    <xf numFmtId="164" fontId="2" fillId="4" borderId="29" xfId="0" applyNumberFormat="1" applyFont="1" applyFill="1" applyBorder="1" applyAlignment="1">
      <alignment horizontal="center" vertical="top" wrapText="1"/>
    </xf>
    <xf numFmtId="3" fontId="2" fillId="10" borderId="0"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xf>
    <xf numFmtId="0" fontId="2" fillId="4" borderId="17" xfId="0" applyFont="1" applyFill="1" applyBorder="1" applyAlignment="1">
      <alignment horizontal="center" vertical="top" wrapText="1"/>
    </xf>
    <xf numFmtId="3" fontId="2" fillId="0" borderId="0" xfId="0" applyNumberFormat="1" applyFont="1" applyBorder="1" applyAlignment="1">
      <alignment horizontal="right" wrapText="1"/>
    </xf>
    <xf numFmtId="167" fontId="2" fillId="11" borderId="31" xfId="2" applyNumberFormat="1" applyFont="1" applyFill="1" applyBorder="1" applyAlignment="1">
      <alignment horizontal="center" vertical="top" wrapText="1"/>
    </xf>
    <xf numFmtId="3" fontId="2" fillId="0" borderId="26" xfId="0" applyNumberFormat="1" applyFont="1" applyBorder="1" applyAlignment="1">
      <alignment vertical="top" wrapText="1"/>
    </xf>
    <xf numFmtId="0" fontId="2" fillId="4" borderId="0" xfId="0"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3" fontId="2" fillId="0" borderId="48" xfId="0" applyNumberFormat="1" applyFont="1" applyBorder="1" applyAlignment="1">
      <alignment vertical="top" wrapText="1"/>
    </xf>
    <xf numFmtId="4" fontId="2" fillId="4" borderId="31" xfId="0" applyNumberFormat="1" applyFont="1" applyFill="1" applyBorder="1" applyAlignment="1">
      <alignment horizontal="center" vertical="top" wrapText="1"/>
    </xf>
    <xf numFmtId="4" fontId="2" fillId="4" borderId="54" xfId="0" applyNumberFormat="1" applyFont="1" applyFill="1" applyBorder="1" applyAlignment="1">
      <alignment horizontal="center" vertical="top" wrapText="1"/>
    </xf>
    <xf numFmtId="3" fontId="2" fillId="0" borderId="65"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4" fontId="2" fillId="4" borderId="17" xfId="0" applyNumberFormat="1" applyFont="1" applyFill="1" applyBorder="1" applyAlignment="1">
      <alignment horizontal="center" vertical="top" wrapText="1"/>
    </xf>
    <xf numFmtId="4" fontId="2" fillId="4" borderId="28" xfId="0" applyNumberFormat="1" applyFont="1" applyFill="1" applyBorder="1" applyAlignment="1">
      <alignment horizontal="center" vertical="top" wrapText="1"/>
    </xf>
    <xf numFmtId="3" fontId="2" fillId="4" borderId="48" xfId="0" applyNumberFormat="1" applyFont="1" applyFill="1" applyBorder="1" applyAlignment="1">
      <alignment vertical="top" wrapText="1"/>
    </xf>
    <xf numFmtId="3" fontId="2" fillId="0" borderId="31"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3" fontId="2" fillId="4" borderId="31" xfId="0" applyNumberFormat="1" applyFont="1" applyFill="1" applyBorder="1" applyAlignment="1">
      <alignment vertical="top" wrapText="1"/>
    </xf>
    <xf numFmtId="165" fontId="3" fillId="10" borderId="58" xfId="0" applyNumberFormat="1" applyFont="1" applyFill="1" applyBorder="1" applyAlignment="1">
      <alignment horizontal="left" vertical="top" wrapText="1"/>
    </xf>
    <xf numFmtId="3" fontId="2" fillId="7" borderId="37" xfId="0" applyNumberFormat="1" applyFont="1" applyFill="1" applyBorder="1" applyAlignment="1">
      <alignment horizontal="center" vertical="top"/>
    </xf>
    <xf numFmtId="165" fontId="3" fillId="7" borderId="58" xfId="0" applyNumberFormat="1" applyFont="1" applyFill="1" applyBorder="1" applyAlignment="1">
      <alignment horizontal="center" vertical="top" wrapText="1"/>
    </xf>
    <xf numFmtId="168" fontId="2" fillId="9" borderId="28" xfId="2" applyNumberFormat="1" applyFont="1" applyFill="1" applyBorder="1" applyAlignment="1">
      <alignment horizontal="center" vertical="top" wrapText="1"/>
    </xf>
    <xf numFmtId="168" fontId="2" fillId="9" borderId="34"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11" borderId="34"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xf>
    <xf numFmtId="167" fontId="2" fillId="9" borderId="21" xfId="2" applyNumberFormat="1" applyFont="1" applyFill="1" applyBorder="1" applyAlignment="1">
      <alignment horizontal="center" vertical="top" wrapText="1"/>
    </xf>
    <xf numFmtId="1" fontId="2" fillId="9" borderId="51" xfId="2"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wrapText="1"/>
    </xf>
    <xf numFmtId="3" fontId="2" fillId="4" borderId="86" xfId="0" applyNumberFormat="1" applyFont="1" applyFill="1" applyBorder="1" applyAlignment="1">
      <alignment horizontal="center" vertical="top" wrapText="1"/>
    </xf>
    <xf numFmtId="1" fontId="2" fillId="9" borderId="34" xfId="2" applyNumberFormat="1" applyFont="1" applyFill="1" applyBorder="1" applyAlignment="1">
      <alignment horizontal="center" vertical="top" wrapText="1"/>
    </xf>
    <xf numFmtId="3" fontId="8" fillId="4" borderId="26"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6" xfId="2" applyNumberFormat="1" applyFont="1" applyFill="1" applyBorder="1" applyAlignment="1">
      <alignment horizontal="center" vertical="top"/>
    </xf>
    <xf numFmtId="167" fontId="2" fillId="9" borderId="0" xfId="2" applyNumberFormat="1" applyFont="1" applyFill="1" applyBorder="1" applyAlignment="1">
      <alignment horizontal="center" vertical="top"/>
    </xf>
    <xf numFmtId="167" fontId="2" fillId="11" borderId="26"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3" fontId="2" fillId="0" borderId="26" xfId="0" applyNumberFormat="1" applyFont="1" applyBorder="1" applyAlignment="1">
      <alignment horizontal="center" vertical="top" wrapText="1"/>
    </xf>
    <xf numFmtId="167" fontId="2" fillId="9" borderId="48" xfId="2" applyNumberFormat="1" applyFont="1" applyFill="1" applyBorder="1" applyAlignment="1">
      <alignment horizontal="center" vertical="top"/>
    </xf>
    <xf numFmtId="167" fontId="2" fillId="9" borderId="37" xfId="2" applyNumberFormat="1" applyFont="1" applyFill="1" applyBorder="1" applyAlignment="1">
      <alignment horizontal="center" vertical="top"/>
    </xf>
    <xf numFmtId="167" fontId="2" fillId="9" borderId="62" xfId="2" applyNumberFormat="1" applyFont="1" applyFill="1" applyBorder="1" applyAlignment="1">
      <alignment horizontal="center" vertical="top"/>
    </xf>
    <xf numFmtId="168" fontId="2" fillId="9" borderId="51" xfId="2" applyNumberFormat="1" applyFont="1" applyFill="1" applyBorder="1" applyAlignment="1">
      <alignment horizontal="center" vertical="top" wrapText="1"/>
    </xf>
    <xf numFmtId="167" fontId="2" fillId="9" borderId="54" xfId="2" applyNumberFormat="1" applyFont="1" applyFill="1" applyBorder="1" applyAlignment="1">
      <alignment horizontal="center" vertical="top"/>
    </xf>
    <xf numFmtId="3" fontId="2" fillId="4" borderId="33" xfId="0" applyNumberFormat="1" applyFont="1" applyFill="1" applyBorder="1" applyAlignment="1">
      <alignment horizontal="left" vertical="top" wrapText="1"/>
    </xf>
    <xf numFmtId="3" fontId="2" fillId="4" borderId="35" xfId="0" applyNumberFormat="1" applyFont="1" applyFill="1" applyBorder="1" applyAlignment="1">
      <alignment horizontal="left" vertical="top" wrapText="1"/>
    </xf>
    <xf numFmtId="3" fontId="2" fillId="4" borderId="28" xfId="0" applyNumberFormat="1" applyFont="1" applyFill="1" applyBorder="1" applyAlignment="1">
      <alignment horizontal="left" vertical="top" wrapText="1"/>
    </xf>
    <xf numFmtId="3" fontId="2" fillId="0" borderId="54" xfId="0" applyNumberFormat="1" applyFont="1" applyBorder="1" applyAlignment="1">
      <alignment horizontal="center" vertical="top"/>
    </xf>
    <xf numFmtId="3" fontId="2" fillId="0" borderId="34"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0" borderId="62" xfId="0" applyNumberFormat="1" applyFont="1" applyBorder="1" applyAlignment="1">
      <alignment horizontal="center" vertical="top"/>
    </xf>
    <xf numFmtId="3" fontId="2" fillId="0" borderId="51" xfId="0" applyNumberFormat="1" applyFont="1" applyBorder="1" applyAlignment="1">
      <alignment horizontal="center" vertical="top" wrapText="1"/>
    </xf>
    <xf numFmtId="3" fontId="2" fillId="0" borderId="33" xfId="0" applyNumberFormat="1" applyFont="1" applyBorder="1" applyAlignment="1">
      <alignment vertical="top"/>
    </xf>
    <xf numFmtId="3" fontId="2" fillId="4" borderId="26" xfId="0" applyNumberFormat="1" applyFont="1" applyFill="1" applyBorder="1" applyAlignment="1">
      <alignment horizontal="center" vertical="top"/>
    </xf>
    <xf numFmtId="3" fontId="2" fillId="4" borderId="37" xfId="0" applyNumberFormat="1" applyFont="1" applyFill="1" applyBorder="1" applyAlignment="1">
      <alignment horizontal="center" vertical="top"/>
    </xf>
    <xf numFmtId="3" fontId="2" fillId="0" borderId="26" xfId="0" applyNumberFormat="1" applyFont="1" applyBorder="1" applyAlignment="1">
      <alignment vertical="top"/>
    </xf>
    <xf numFmtId="3" fontId="2" fillId="0" borderId="31" xfId="0" applyNumberFormat="1" applyFont="1" applyBorder="1" applyAlignment="1">
      <alignment vertical="top"/>
    </xf>
    <xf numFmtId="3" fontId="2" fillId="0" borderId="63" xfId="0" applyNumberFormat="1" applyFont="1" applyBorder="1" applyAlignment="1">
      <alignment vertical="top"/>
    </xf>
    <xf numFmtId="3" fontId="2" fillId="4" borderId="48" xfId="0" applyNumberFormat="1" applyFont="1" applyFill="1" applyBorder="1" applyAlignment="1">
      <alignment horizontal="center" vertical="top"/>
    </xf>
    <xf numFmtId="3" fontId="2" fillId="4" borderId="65" xfId="0" applyNumberFormat="1" applyFont="1" applyFill="1" applyBorder="1" applyAlignment="1">
      <alignment horizontal="center" vertical="top"/>
    </xf>
    <xf numFmtId="0" fontId="2" fillId="4" borderId="21" xfId="0" applyFont="1" applyFill="1" applyBorder="1" applyAlignment="1">
      <alignment horizontal="center" vertical="top" wrapText="1"/>
    </xf>
    <xf numFmtId="3" fontId="2" fillId="4" borderId="3" xfId="0" applyNumberFormat="1" applyFont="1" applyFill="1" applyBorder="1" applyAlignment="1">
      <alignment horizontal="center" vertical="top"/>
    </xf>
    <xf numFmtId="0" fontId="2" fillId="4" borderId="31" xfId="0" applyFont="1" applyFill="1" applyBorder="1" applyAlignment="1">
      <alignment horizontal="center" vertical="top"/>
    </xf>
    <xf numFmtId="1" fontId="2" fillId="4" borderId="3" xfId="0" applyNumberFormat="1" applyFont="1" applyFill="1" applyBorder="1" applyAlignment="1">
      <alignment horizontal="center" vertical="top"/>
    </xf>
    <xf numFmtId="0" fontId="2" fillId="4" borderId="47" xfId="0"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3" fillId="0" borderId="21"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0" fontId="2" fillId="14" borderId="7" xfId="0" applyFont="1" applyFill="1" applyBorder="1" applyAlignment="1">
      <alignment horizontal="center" vertical="top" wrapText="1"/>
    </xf>
    <xf numFmtId="164" fontId="2" fillId="13" borderId="7" xfId="2" applyNumberFormat="1" applyFont="1" applyFill="1" applyBorder="1" applyAlignment="1">
      <alignment horizontal="center" vertical="top" wrapText="1"/>
    </xf>
    <xf numFmtId="164" fontId="2" fillId="13" borderId="0" xfId="2" applyNumberFormat="1" applyFont="1" applyFill="1" applyBorder="1" applyAlignment="1">
      <alignment horizontal="center" vertical="top" wrapText="1"/>
    </xf>
    <xf numFmtId="0" fontId="2" fillId="4" borderId="7" xfId="2" applyNumberFormat="1" applyFont="1" applyFill="1" applyBorder="1" applyAlignment="1">
      <alignment horizontal="center" vertical="top"/>
    </xf>
    <xf numFmtId="164" fontId="2" fillId="12" borderId="0" xfId="2" applyNumberFormat="1" applyFont="1" applyFill="1" applyBorder="1" applyAlignment="1">
      <alignment horizontal="center" vertical="top"/>
    </xf>
    <xf numFmtId="165" fontId="2" fillId="0" borderId="7" xfId="0" applyNumberFormat="1" applyFont="1" applyBorder="1" applyAlignment="1">
      <alignment horizontal="center" vertical="top" wrapText="1"/>
    </xf>
    <xf numFmtId="164" fontId="2" fillId="9" borderId="7"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164" fontId="3" fillId="4" borderId="7" xfId="0" applyNumberFormat="1" applyFont="1" applyFill="1" applyBorder="1" applyAlignment="1">
      <alignment horizontal="center" vertical="top" wrapText="1"/>
    </xf>
    <xf numFmtId="164" fontId="3"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3" fillId="4" borderId="49" xfId="0" applyNumberFormat="1" applyFont="1" applyFill="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31" xfId="0" applyNumberFormat="1" applyFont="1" applyFill="1" applyBorder="1" applyAlignment="1">
      <alignment horizontal="center" vertical="top" wrapText="1"/>
    </xf>
    <xf numFmtId="164" fontId="3" fillId="5" borderId="87" xfId="0" applyNumberFormat="1" applyFont="1" applyFill="1" applyBorder="1" applyAlignment="1">
      <alignment horizontal="center" vertical="top" wrapText="1"/>
    </xf>
    <xf numFmtId="165" fontId="3" fillId="5" borderId="71" xfId="0" applyNumberFormat="1" applyFont="1" applyFill="1" applyBorder="1" applyAlignment="1">
      <alignment horizontal="center" vertical="top" wrapText="1"/>
    </xf>
    <xf numFmtId="164" fontId="2" fillId="0" borderId="74" xfId="0" applyNumberFormat="1" applyFont="1" applyFill="1" applyBorder="1" applyAlignment="1">
      <alignment horizontal="center" vertical="top" wrapText="1"/>
    </xf>
    <xf numFmtId="164" fontId="2" fillId="5" borderId="74" xfId="0" applyNumberFormat="1" applyFont="1" applyFill="1" applyBorder="1" applyAlignment="1">
      <alignment horizontal="center" vertical="top" wrapText="1"/>
    </xf>
    <xf numFmtId="164" fontId="3" fillId="7" borderId="74" xfId="0" applyNumberFormat="1" applyFont="1" applyFill="1" applyBorder="1" applyAlignment="1">
      <alignment horizontal="center" vertical="top" wrapText="1"/>
    </xf>
    <xf numFmtId="164" fontId="2" fillId="0" borderId="74" xfId="0" applyNumberFormat="1" applyFont="1" applyBorder="1" applyAlignment="1">
      <alignment horizontal="center" vertical="top" wrapText="1"/>
    </xf>
    <xf numFmtId="165" fontId="3" fillId="7" borderId="71" xfId="0" applyNumberFormat="1" applyFont="1" applyFill="1" applyBorder="1" applyAlignment="1">
      <alignment horizontal="center" vertical="top" wrapText="1"/>
    </xf>
    <xf numFmtId="165" fontId="3" fillId="7" borderId="36" xfId="0" applyNumberFormat="1" applyFont="1" applyFill="1" applyBorder="1" applyAlignment="1">
      <alignment horizontal="center" vertical="top" wrapText="1"/>
    </xf>
    <xf numFmtId="3" fontId="3" fillId="0" borderId="80" xfId="0" applyNumberFormat="1" applyFont="1" applyBorder="1" applyAlignment="1">
      <alignment horizontal="center" vertical="center" textRotation="90" wrapText="1"/>
    </xf>
    <xf numFmtId="3" fontId="3" fillId="0" borderId="88" xfId="0" applyNumberFormat="1" applyFont="1" applyBorder="1" applyAlignment="1">
      <alignment horizontal="center" vertical="center" textRotation="90" wrapText="1"/>
    </xf>
    <xf numFmtId="3" fontId="3" fillId="0" borderId="84" xfId="0" applyNumberFormat="1" applyFont="1" applyBorder="1" applyAlignment="1">
      <alignment horizontal="center" vertical="center" textRotation="90" wrapText="1"/>
    </xf>
    <xf numFmtId="165" fontId="3" fillId="0" borderId="60" xfId="0" applyNumberFormat="1" applyFont="1" applyBorder="1" applyAlignment="1">
      <alignment horizontal="center" vertical="center" textRotation="90" wrapText="1"/>
    </xf>
    <xf numFmtId="3" fontId="3" fillId="0" borderId="60" xfId="0" applyNumberFormat="1" applyFont="1" applyBorder="1" applyAlignment="1">
      <alignment horizontal="center" vertical="center" textRotation="90" wrapText="1"/>
    </xf>
    <xf numFmtId="165" fontId="3" fillId="7" borderId="15"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25" xfId="0" applyNumberFormat="1" applyFont="1" applyBorder="1" applyAlignment="1">
      <alignment horizontal="center" vertical="top" wrapText="1"/>
    </xf>
    <xf numFmtId="3" fontId="3" fillId="0" borderId="66" xfId="0" applyNumberFormat="1" applyFont="1" applyBorder="1" applyAlignment="1">
      <alignment horizontal="center" vertical="center" textRotation="90" wrapText="1"/>
    </xf>
    <xf numFmtId="165" fontId="3" fillId="7" borderId="52" xfId="0" applyNumberFormat="1" applyFont="1" applyFill="1" applyBorder="1" applyAlignment="1">
      <alignment horizontal="center" vertical="top" wrapText="1"/>
    </xf>
    <xf numFmtId="165" fontId="3" fillId="7" borderId="55" xfId="0" applyNumberFormat="1" applyFont="1" applyFill="1" applyBorder="1" applyAlignment="1">
      <alignment horizontal="center" vertical="top" wrapText="1"/>
    </xf>
    <xf numFmtId="165" fontId="3" fillId="0" borderId="49" xfId="0" applyNumberFormat="1" applyFont="1" applyBorder="1" applyAlignment="1">
      <alignment horizontal="center" vertical="center" textRotation="90" wrapText="1"/>
    </xf>
    <xf numFmtId="165" fontId="3" fillId="7" borderId="48" xfId="0" applyNumberFormat="1" applyFont="1" applyFill="1" applyBorder="1" applyAlignment="1">
      <alignment horizontal="center" vertical="top" wrapText="1"/>
    </xf>
    <xf numFmtId="165" fontId="3" fillId="5" borderId="48" xfId="0" applyNumberFormat="1" applyFont="1" applyFill="1" applyBorder="1" applyAlignment="1">
      <alignment horizontal="center" vertical="top" wrapText="1"/>
    </xf>
    <xf numFmtId="164" fontId="2" fillId="5" borderId="31" xfId="0" applyNumberFormat="1" applyFont="1" applyFill="1" applyBorder="1" applyAlignment="1">
      <alignment horizontal="center" vertical="top" wrapText="1"/>
    </xf>
    <xf numFmtId="164" fontId="2" fillId="0" borderId="31" xfId="0" applyNumberFormat="1" applyFont="1" applyBorder="1" applyAlignment="1">
      <alignment horizontal="center" vertical="top" wrapText="1"/>
    </xf>
    <xf numFmtId="165" fontId="3" fillId="0" borderId="27" xfId="0" applyNumberFormat="1" applyFont="1" applyBorder="1" applyAlignment="1">
      <alignment horizontal="center" vertical="center" textRotation="90"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0"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164" fontId="3" fillId="4" borderId="8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5" fontId="2" fillId="4" borderId="3" xfId="0" applyNumberFormat="1" applyFont="1" applyFill="1" applyBorder="1" applyAlignment="1">
      <alignment horizontal="center" vertical="top" wrapText="1"/>
    </xf>
    <xf numFmtId="0" fontId="2" fillId="14" borderId="48" xfId="0"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xf>
    <xf numFmtId="165" fontId="2" fillId="4" borderId="23" xfId="0" applyNumberFormat="1" applyFont="1" applyFill="1" applyBorder="1" applyAlignment="1">
      <alignment horizontal="center" vertical="top" wrapText="1"/>
    </xf>
    <xf numFmtId="164" fontId="2" fillId="0" borderId="28" xfId="0" applyNumberFormat="1" applyFont="1" applyBorder="1" applyAlignment="1">
      <alignment horizontal="center" vertical="top" wrapText="1"/>
    </xf>
    <xf numFmtId="164" fontId="3" fillId="4" borderId="35" xfId="2" applyNumberFormat="1" applyFont="1" applyFill="1" applyBorder="1" applyAlignment="1">
      <alignment horizontal="right" vertical="top"/>
    </xf>
    <xf numFmtId="164" fontId="3" fillId="5" borderId="17" xfId="0" applyNumberFormat="1" applyFont="1" applyFill="1" applyBorder="1" applyAlignment="1">
      <alignment horizontal="center" vertical="top" wrapText="1"/>
    </xf>
    <xf numFmtId="164" fontId="3" fillId="5" borderId="7"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xf>
    <xf numFmtId="165" fontId="2" fillId="4" borderId="16" xfId="0" applyNumberFormat="1" applyFont="1" applyFill="1" applyBorder="1" applyAlignment="1">
      <alignment horizontal="center" vertical="top" wrapText="1"/>
    </xf>
    <xf numFmtId="0" fontId="2" fillId="14" borderId="52" xfId="0" applyFont="1" applyFill="1" applyBorder="1" applyAlignment="1">
      <alignment horizontal="center" vertical="top" wrapText="1"/>
    </xf>
    <xf numFmtId="164" fontId="2" fillId="13" borderId="17" xfId="2" applyNumberFormat="1" applyFont="1" applyFill="1" applyBorder="1" applyAlignment="1">
      <alignment horizontal="center" vertical="top" wrapText="1"/>
    </xf>
    <xf numFmtId="164" fontId="3" fillId="4" borderId="52"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3" fontId="2" fillId="0" borderId="18" xfId="0" applyNumberFormat="1" applyFont="1" applyBorder="1" applyAlignment="1">
      <alignment vertical="top"/>
    </xf>
    <xf numFmtId="3" fontId="2" fillId="0" borderId="17" xfId="0" applyNumberFormat="1" applyFont="1" applyBorder="1" applyAlignment="1">
      <alignment vertical="top"/>
    </xf>
    <xf numFmtId="164" fontId="3" fillId="2" borderId="19" xfId="0" applyNumberFormat="1" applyFont="1" applyFill="1" applyBorder="1" applyAlignment="1">
      <alignment horizontal="center" vertical="top" wrapText="1"/>
    </xf>
    <xf numFmtId="164" fontId="2" fillId="4" borderId="26" xfId="1" applyNumberFormat="1" applyFont="1" applyFill="1" applyBorder="1" applyAlignment="1">
      <alignment horizontal="center" vertical="top" wrapText="1"/>
    </xf>
    <xf numFmtId="164" fontId="3" fillId="7" borderId="12" xfId="0" applyNumberFormat="1" applyFont="1" applyFill="1" applyBorder="1" applyAlignment="1">
      <alignment horizontal="center" vertical="top" wrapText="1"/>
    </xf>
    <xf numFmtId="164" fontId="2" fillId="4" borderId="15" xfId="1" applyNumberFormat="1"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0" borderId="22" xfId="0" applyNumberFormat="1" applyFont="1" applyBorder="1" applyAlignment="1">
      <alignment horizontal="center" vertical="top"/>
    </xf>
    <xf numFmtId="164" fontId="2" fillId="0" borderId="23" xfId="0" applyNumberFormat="1" applyFont="1" applyBorder="1" applyAlignment="1">
      <alignment horizontal="center" vertical="top"/>
    </xf>
    <xf numFmtId="164" fontId="3" fillId="7" borderId="45" xfId="0" applyNumberFormat="1"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164" fontId="2" fillId="0" borderId="61" xfId="0" applyNumberFormat="1" applyFont="1" applyBorder="1" applyAlignment="1">
      <alignment horizontal="center" vertical="top"/>
    </xf>
    <xf numFmtId="164" fontId="2" fillId="0" borderId="27" xfId="0" applyNumberFormat="1" applyFont="1" applyBorder="1" applyAlignment="1">
      <alignment horizontal="center" vertical="top"/>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49" fontId="15" fillId="4" borderId="17" xfId="2" applyNumberFormat="1" applyFont="1" applyFill="1" applyBorder="1" applyAlignment="1">
      <alignment horizontal="center" vertical="top"/>
    </xf>
    <xf numFmtId="164" fontId="15" fillId="4" borderId="0" xfId="2" applyNumberFormat="1" applyFont="1" applyFill="1" applyBorder="1" applyAlignment="1">
      <alignment horizontal="center" vertical="top"/>
    </xf>
    <xf numFmtId="3" fontId="15" fillId="4" borderId="8" xfId="0" applyNumberFormat="1" applyFont="1" applyFill="1" applyBorder="1" applyAlignment="1">
      <alignment horizontal="center" vertical="top"/>
    </xf>
    <xf numFmtId="164" fontId="15" fillId="4" borderId="17" xfId="0" applyNumberFormat="1" applyFont="1" applyFill="1" applyBorder="1" applyAlignment="1">
      <alignment horizontal="center" vertical="top"/>
    </xf>
    <xf numFmtId="164" fontId="15" fillId="4" borderId="18" xfId="0" applyNumberFormat="1" applyFont="1" applyFill="1" applyBorder="1" applyAlignment="1">
      <alignment horizontal="center" vertical="top"/>
    </xf>
    <xf numFmtId="164" fontId="15" fillId="4" borderId="0" xfId="0" applyNumberFormat="1" applyFont="1" applyFill="1" applyBorder="1" applyAlignment="1">
      <alignment horizontal="center" vertical="top"/>
    </xf>
    <xf numFmtId="3" fontId="15" fillId="4" borderId="51" xfId="0" applyNumberFormat="1" applyFont="1" applyFill="1" applyBorder="1" applyAlignment="1">
      <alignment horizontal="center" vertical="top" wrapText="1"/>
    </xf>
    <xf numFmtId="3" fontId="15" fillId="4" borderId="34" xfId="0" applyNumberFormat="1" applyFont="1" applyFill="1" applyBorder="1" applyAlignment="1">
      <alignment horizontal="center" vertical="top" wrapText="1"/>
    </xf>
    <xf numFmtId="3" fontId="13" fillId="0" borderId="18" xfId="0" applyNumberFormat="1" applyFont="1" applyFill="1" applyBorder="1" applyAlignment="1">
      <alignment horizontal="center" vertical="top" textRotation="90" wrapText="1"/>
    </xf>
    <xf numFmtId="3" fontId="13" fillId="0" borderId="63" xfId="0" applyNumberFormat="1" applyFont="1" applyFill="1" applyBorder="1" applyAlignment="1">
      <alignment horizontal="center" vertical="top" textRotation="90" wrapText="1"/>
    </xf>
    <xf numFmtId="3" fontId="2" fillId="4" borderId="17"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165" fontId="2" fillId="3" borderId="8" xfId="0" applyNumberFormat="1" applyFont="1" applyFill="1" applyBorder="1" applyAlignment="1">
      <alignment horizontal="center" vertical="top" wrapText="1"/>
    </xf>
    <xf numFmtId="3" fontId="15" fillId="4" borderId="5" xfId="0" applyNumberFormat="1" applyFont="1" applyFill="1" applyBorder="1" applyAlignment="1">
      <alignment horizontal="center" vertical="top" wrapText="1"/>
    </xf>
    <xf numFmtId="164" fontId="15" fillId="4" borderId="52" xfId="0" applyNumberFormat="1" applyFont="1" applyFill="1" applyBorder="1" applyAlignment="1">
      <alignment horizontal="center" vertical="top" wrapText="1"/>
    </xf>
    <xf numFmtId="164" fontId="15" fillId="4" borderId="36" xfId="0" applyNumberFormat="1" applyFont="1" applyFill="1" applyBorder="1" applyAlignment="1">
      <alignment horizontal="center" vertical="top" wrapText="1"/>
    </xf>
    <xf numFmtId="164" fontId="15" fillId="4" borderId="48" xfId="0"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164" fontId="15" fillId="4" borderId="0" xfId="0" applyNumberFormat="1" applyFont="1" applyFill="1" applyBorder="1" applyAlignment="1">
      <alignment horizontal="center" vertical="top" wrapText="1"/>
    </xf>
    <xf numFmtId="165" fontId="15" fillId="4" borderId="17" xfId="2" applyNumberFormat="1" applyFont="1" applyFill="1" applyBorder="1" applyAlignment="1">
      <alignment horizontal="center" vertical="top"/>
    </xf>
    <xf numFmtId="165" fontId="15" fillId="4" borderId="18" xfId="2" applyNumberFormat="1" applyFont="1" applyFill="1" applyBorder="1" applyAlignment="1">
      <alignment horizontal="center" vertical="top"/>
    </xf>
    <xf numFmtId="165" fontId="15" fillId="4" borderId="0" xfId="2" applyNumberFormat="1" applyFont="1" applyFill="1" applyBorder="1" applyAlignment="1">
      <alignment horizontal="center" vertical="top"/>
    </xf>
    <xf numFmtId="165" fontId="2" fillId="9" borderId="41" xfId="2" applyNumberFormat="1" applyFont="1" applyFill="1" applyBorder="1" applyAlignment="1">
      <alignment vertical="top" wrapText="1"/>
    </xf>
    <xf numFmtId="3" fontId="15" fillId="4" borderId="2" xfId="0" applyNumberFormat="1" applyFont="1" applyFill="1" applyBorder="1" applyAlignment="1">
      <alignment horizontal="center" vertical="top" wrapText="1"/>
    </xf>
    <xf numFmtId="164" fontId="15" fillId="4" borderId="54" xfId="0" applyNumberFormat="1" applyFont="1" applyFill="1" applyBorder="1" applyAlignment="1">
      <alignment horizontal="center" vertical="top" wrapText="1"/>
    </xf>
    <xf numFmtId="164" fontId="15" fillId="4" borderId="55" xfId="0" applyNumberFormat="1" applyFont="1" applyFill="1" applyBorder="1" applyAlignment="1">
      <alignment horizontal="center" vertical="top" wrapText="1"/>
    </xf>
    <xf numFmtId="164" fontId="15" fillId="4" borderId="31" xfId="0"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3" fontId="2" fillId="4" borderId="7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15" fillId="13" borderId="8" xfId="2" applyNumberFormat="1" applyFont="1" applyFill="1" applyBorder="1" applyAlignment="1">
      <alignment horizontal="center" vertical="top" wrapText="1"/>
    </xf>
    <xf numFmtId="164" fontId="15" fillId="13" borderId="17" xfId="2" applyNumberFormat="1" applyFont="1" applyFill="1" applyBorder="1" applyAlignment="1">
      <alignment horizontal="center" vertical="top" wrapText="1"/>
    </xf>
    <xf numFmtId="164" fontId="15" fillId="13" borderId="18" xfId="2" applyNumberFormat="1" applyFont="1" applyFill="1" applyBorder="1" applyAlignment="1">
      <alignment horizontal="center" vertical="top" wrapText="1"/>
    </xf>
    <xf numFmtId="164" fontId="15" fillId="13" borderId="0" xfId="2" applyNumberFormat="1" applyFont="1" applyFill="1" applyBorder="1" applyAlignment="1">
      <alignment horizontal="center" vertical="top" wrapText="1"/>
    </xf>
    <xf numFmtId="164" fontId="15" fillId="12" borderId="35"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4" fontId="15" fillId="12" borderId="28"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4" fontId="15" fillId="4" borderId="61" xfId="0" applyNumberFormat="1" applyFont="1" applyFill="1" applyBorder="1" applyAlignment="1">
      <alignment horizontal="center" vertical="top" wrapText="1"/>
    </xf>
    <xf numFmtId="164" fontId="15" fillId="4" borderId="27" xfId="0" applyNumberFormat="1" applyFont="1" applyFill="1" applyBorder="1" applyAlignment="1">
      <alignment horizontal="center" vertical="top" wrapText="1"/>
    </xf>
    <xf numFmtId="164" fontId="15" fillId="4" borderId="49"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4" borderId="17"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15" fillId="4" borderId="18"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0" borderId="18" xfId="0" applyNumberFormat="1" applyFont="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5" fillId="4" borderId="54" xfId="0" applyNumberFormat="1" applyFont="1" applyFill="1" applyBorder="1" applyAlignment="1">
      <alignment horizontal="center" vertical="top" wrapText="1"/>
    </xf>
    <xf numFmtId="3" fontId="15" fillId="4" borderId="62"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xf>
    <xf numFmtId="164" fontId="15" fillId="4" borderId="28" xfId="0" applyNumberFormat="1" applyFont="1" applyFill="1" applyBorder="1" applyAlignment="1">
      <alignment horizontal="center" vertical="top"/>
    </xf>
    <xf numFmtId="164" fontId="15" fillId="4" borderId="7" xfId="0" applyNumberFormat="1" applyFont="1" applyFill="1" applyBorder="1" applyAlignment="1">
      <alignment horizontal="center" vertical="top"/>
    </xf>
    <xf numFmtId="3" fontId="15" fillId="4" borderId="26" xfId="0" applyNumberFormat="1" applyFont="1" applyFill="1" applyBorder="1" applyAlignment="1">
      <alignment horizontal="center" vertical="top"/>
    </xf>
    <xf numFmtId="3" fontId="15" fillId="0" borderId="61" xfId="0" applyNumberFormat="1" applyFont="1" applyFill="1" applyBorder="1" applyAlignment="1">
      <alignment horizontal="center" vertical="top" wrapText="1"/>
    </xf>
    <xf numFmtId="164" fontId="15" fillId="0" borderId="61" xfId="0" applyNumberFormat="1" applyFont="1" applyFill="1" applyBorder="1" applyAlignment="1">
      <alignment horizontal="center" vertical="top" wrapText="1"/>
    </xf>
    <xf numFmtId="164" fontId="15" fillId="0" borderId="27" xfId="0" applyNumberFormat="1" applyFont="1" applyFill="1" applyBorder="1" applyAlignment="1">
      <alignment horizontal="center" vertical="top" wrapText="1"/>
    </xf>
    <xf numFmtId="164" fontId="15" fillId="0" borderId="49" xfId="0" applyNumberFormat="1" applyFont="1" applyFill="1" applyBorder="1" applyAlignment="1">
      <alignment horizontal="center" vertical="top" wrapText="1"/>
    </xf>
    <xf numFmtId="164" fontId="15" fillId="0" borderId="80"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164" fontId="15" fillId="4" borderId="5" xfId="0" applyNumberFormat="1" applyFont="1" applyFill="1" applyBorder="1" applyAlignment="1">
      <alignment horizontal="center" vertical="top"/>
    </xf>
    <xf numFmtId="164" fontId="3" fillId="8" borderId="21" xfId="0" applyNumberFormat="1" applyFont="1" applyFill="1" applyBorder="1" applyAlignment="1">
      <alignment horizontal="center" vertical="top" wrapText="1"/>
    </xf>
    <xf numFmtId="164" fontId="3" fillId="7" borderId="21"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xf>
    <xf numFmtId="164" fontId="16" fillId="4" borderId="0" xfId="0" applyNumberFormat="1" applyFont="1" applyFill="1" applyBorder="1" applyAlignment="1">
      <alignment horizontal="center" vertical="top"/>
    </xf>
    <xf numFmtId="164" fontId="16" fillId="4" borderId="48" xfId="0" applyNumberFormat="1" applyFont="1" applyFill="1" applyBorder="1" applyAlignment="1">
      <alignment horizontal="center" vertical="top" wrapText="1"/>
    </xf>
    <xf numFmtId="3" fontId="16" fillId="0" borderId="17" xfId="0" applyNumberFormat="1" applyFont="1" applyBorder="1" applyAlignment="1">
      <alignment vertical="top"/>
    </xf>
    <xf numFmtId="3" fontId="16" fillId="0" borderId="18" xfId="0" applyNumberFormat="1" applyFont="1" applyBorder="1" applyAlignment="1">
      <alignment vertical="top"/>
    </xf>
    <xf numFmtId="3" fontId="16" fillId="0" borderId="0" xfId="0" applyNumberFormat="1" applyFont="1" applyBorder="1" applyAlignment="1">
      <alignment vertical="top"/>
    </xf>
    <xf numFmtId="164" fontId="16" fillId="0" borderId="17" xfId="0" applyNumberFormat="1" applyFont="1" applyBorder="1" applyAlignment="1">
      <alignment horizontal="center" vertical="center"/>
    </xf>
    <xf numFmtId="164" fontId="16" fillId="0" borderId="18" xfId="0" applyNumberFormat="1" applyFont="1" applyBorder="1" applyAlignment="1">
      <alignment horizontal="center" vertical="center"/>
    </xf>
    <xf numFmtId="164" fontId="16" fillId="0" borderId="0" xfId="0" applyNumberFormat="1" applyFont="1" applyBorder="1" applyAlignment="1">
      <alignment horizontal="center" vertical="center"/>
    </xf>
    <xf numFmtId="164" fontId="16" fillId="0" borderId="0" xfId="0" applyNumberFormat="1" applyFont="1" applyBorder="1" applyAlignment="1">
      <alignment horizontal="center" vertical="top"/>
    </xf>
    <xf numFmtId="165" fontId="16" fillId="9" borderId="17" xfId="2" applyNumberFormat="1" applyFont="1" applyFill="1" applyBorder="1" applyAlignment="1">
      <alignment horizontal="center" vertical="top" wrapText="1"/>
    </xf>
    <xf numFmtId="165" fontId="16" fillId="9" borderId="18" xfId="2" applyNumberFormat="1" applyFont="1" applyFill="1" applyBorder="1" applyAlignment="1">
      <alignment horizontal="center" vertical="top" wrapText="1"/>
    </xf>
    <xf numFmtId="165" fontId="16" fillId="9" borderId="0" xfId="2" applyNumberFormat="1" applyFont="1" applyFill="1" applyBorder="1" applyAlignment="1">
      <alignment horizontal="center" vertical="top" wrapText="1"/>
    </xf>
    <xf numFmtId="165" fontId="16" fillId="0" borderId="35" xfId="0" applyNumberFormat="1" applyFont="1" applyBorder="1" applyAlignment="1">
      <alignment horizontal="center" vertical="top" wrapText="1"/>
    </xf>
    <xf numFmtId="3" fontId="16" fillId="0" borderId="0" xfId="0" applyNumberFormat="1" applyFont="1" applyBorder="1" applyAlignment="1">
      <alignment vertical="top" wrapText="1"/>
    </xf>
    <xf numFmtId="165" fontId="16" fillId="0" borderId="0" xfId="0" applyNumberFormat="1" applyFont="1" applyBorder="1" applyAlignment="1">
      <alignment horizontal="center" vertical="top" wrapText="1"/>
    </xf>
    <xf numFmtId="167" fontId="16" fillId="9" borderId="17" xfId="2" applyNumberFormat="1" applyFont="1" applyFill="1" applyBorder="1" applyAlignment="1">
      <alignment horizontal="center" vertical="top" wrapText="1"/>
    </xf>
    <xf numFmtId="167" fontId="16" fillId="9" borderId="0"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wrapText="1"/>
    </xf>
    <xf numFmtId="164" fontId="16" fillId="9" borderId="0" xfId="2" applyNumberFormat="1" applyFont="1" applyFill="1" applyBorder="1" applyAlignment="1">
      <alignment horizontal="center" vertical="top"/>
    </xf>
    <xf numFmtId="164" fontId="16" fillId="9" borderId="18" xfId="2" applyNumberFormat="1" applyFont="1" applyFill="1" applyBorder="1" applyAlignment="1">
      <alignment horizontal="center" vertical="top"/>
    </xf>
    <xf numFmtId="167" fontId="16" fillId="9" borderId="28" xfId="2" applyNumberFormat="1" applyFont="1" applyFill="1" applyBorder="1" applyAlignment="1">
      <alignment horizontal="center" vertical="top" wrapText="1"/>
    </xf>
    <xf numFmtId="167" fontId="16" fillId="9" borderId="0" xfId="2" applyNumberFormat="1" applyFont="1" applyFill="1" applyBorder="1" applyAlignment="1">
      <alignment horizontal="center" vertical="top"/>
    </xf>
    <xf numFmtId="167" fontId="16" fillId="9" borderId="18" xfId="2" applyNumberFormat="1" applyFont="1" applyFill="1" applyBorder="1" applyAlignment="1">
      <alignment horizontal="center" vertical="top"/>
    </xf>
    <xf numFmtId="3" fontId="16" fillId="4" borderId="0" xfId="0" applyNumberFormat="1" applyFont="1" applyFill="1" applyBorder="1" applyAlignment="1">
      <alignment horizontal="center" vertical="top" wrapText="1"/>
    </xf>
    <xf numFmtId="0" fontId="16" fillId="4" borderId="17" xfId="2" applyNumberFormat="1" applyFont="1" applyFill="1" applyBorder="1" applyAlignment="1">
      <alignment horizontal="center" vertical="top" wrapText="1"/>
    </xf>
    <xf numFmtId="0" fontId="16" fillId="4" borderId="18" xfId="2" applyNumberFormat="1" applyFont="1" applyFill="1" applyBorder="1" applyAlignment="1">
      <alignment horizontal="center" vertical="top" wrapText="1"/>
    </xf>
    <xf numFmtId="0" fontId="16" fillId="4" borderId="0" xfId="2" applyNumberFormat="1" applyFont="1" applyFill="1" applyBorder="1" applyAlignment="1">
      <alignment horizontal="center" vertical="top" wrapText="1"/>
    </xf>
    <xf numFmtId="164" fontId="16" fillId="4" borderId="0" xfId="2" applyNumberFormat="1" applyFont="1" applyFill="1" applyBorder="1" applyAlignment="1">
      <alignment horizontal="center" vertical="top"/>
    </xf>
    <xf numFmtId="167" fontId="16" fillId="9" borderId="17" xfId="2" applyNumberFormat="1" applyFont="1" applyFill="1" applyBorder="1" applyAlignment="1">
      <alignment vertical="top" wrapText="1"/>
    </xf>
    <xf numFmtId="167" fontId="16" fillId="9" borderId="18" xfId="2" applyNumberFormat="1" applyFont="1" applyFill="1" applyBorder="1" applyAlignment="1">
      <alignment vertical="top" wrapText="1"/>
    </xf>
    <xf numFmtId="167" fontId="16" fillId="9" borderId="0" xfId="2" applyNumberFormat="1" applyFont="1" applyFill="1" applyBorder="1" applyAlignment="1">
      <alignment vertical="top" wrapText="1"/>
    </xf>
    <xf numFmtId="165" fontId="16" fillId="4" borderId="0" xfId="2" applyNumberFormat="1" applyFont="1" applyFill="1" applyBorder="1" applyAlignment="1">
      <alignment horizontal="center" vertical="top"/>
    </xf>
    <xf numFmtId="164" fontId="16" fillId="0" borderId="35" xfId="0" applyNumberFormat="1" applyFont="1" applyBorder="1" applyAlignment="1">
      <alignment horizontal="center" vertical="top" wrapText="1"/>
    </xf>
    <xf numFmtId="165" fontId="2" fillId="4" borderId="6" xfId="0" applyNumberFormat="1" applyFont="1" applyFill="1" applyBorder="1" applyAlignment="1">
      <alignment vertical="top" wrapText="1"/>
    </xf>
    <xf numFmtId="165" fontId="2" fillId="4" borderId="8" xfId="0" applyNumberFormat="1" applyFont="1" applyFill="1" applyBorder="1" applyAlignment="1">
      <alignment vertical="top" wrapText="1"/>
    </xf>
    <xf numFmtId="165" fontId="2" fillId="4" borderId="5" xfId="0" applyNumberFormat="1" applyFont="1" applyFill="1" applyBorder="1" applyAlignment="1">
      <alignment vertical="top" wrapText="1"/>
    </xf>
    <xf numFmtId="3" fontId="15" fillId="4" borderId="54" xfId="0" applyNumberFormat="1" applyFont="1" applyFill="1" applyBorder="1" applyAlignment="1">
      <alignment vertical="top" wrapText="1"/>
    </xf>
    <xf numFmtId="3" fontId="15" fillId="4" borderId="21" xfId="0" applyNumberFormat="1" applyFont="1" applyFill="1" applyBorder="1" applyAlignment="1">
      <alignment horizontal="center" vertical="top" wrapText="1"/>
    </xf>
    <xf numFmtId="3" fontId="28" fillId="4" borderId="0" xfId="0" applyNumberFormat="1" applyFont="1" applyFill="1" applyBorder="1" applyAlignment="1">
      <alignment horizontal="center" vertical="top" wrapText="1"/>
    </xf>
    <xf numFmtId="164" fontId="15" fillId="4" borderId="80"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3" fontId="15" fillId="4" borderId="34" xfId="0" applyNumberFormat="1" applyFont="1" applyFill="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5" fontId="2" fillId="4" borderId="35" xfId="2" applyNumberFormat="1" applyFont="1" applyFill="1" applyBorder="1" applyAlignment="1">
      <alignment horizontal="center" vertical="top"/>
    </xf>
    <xf numFmtId="167" fontId="15" fillId="9" borderId="34" xfId="2" applyNumberFormat="1" applyFont="1" applyFill="1" applyBorder="1" applyAlignment="1">
      <alignment horizontal="center" vertical="top" wrapText="1"/>
    </xf>
    <xf numFmtId="165" fontId="15" fillId="4" borderId="35" xfId="2" applyNumberFormat="1" applyFont="1" applyFill="1" applyBorder="1" applyAlignment="1">
      <alignment horizontal="center" vertical="top"/>
    </xf>
    <xf numFmtId="165" fontId="15" fillId="4" borderId="28" xfId="2" applyNumberFormat="1" applyFont="1" applyFill="1" applyBorder="1" applyAlignment="1">
      <alignment horizontal="center" vertical="top"/>
    </xf>
    <xf numFmtId="164" fontId="3" fillId="8" borderId="1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5" fontId="2" fillId="4" borderId="8" xfId="0" applyNumberFormat="1" applyFont="1" applyFill="1" applyBorder="1" applyAlignment="1">
      <alignment horizontal="left" vertical="top" wrapText="1"/>
    </xf>
    <xf numFmtId="165"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0" fillId="4" borderId="8" xfId="2" applyNumberFormat="1" applyFont="1" applyFill="1" applyBorder="1" applyAlignment="1">
      <alignment horizontal="center" vertical="top"/>
    </xf>
    <xf numFmtId="164" fontId="30" fillId="4" borderId="17" xfId="2" applyNumberFormat="1" applyFont="1" applyFill="1" applyBorder="1" applyAlignment="1">
      <alignment horizontal="center" vertical="top"/>
    </xf>
    <xf numFmtId="164" fontId="30" fillId="4" borderId="18" xfId="2" applyNumberFormat="1" applyFont="1" applyFill="1" applyBorder="1" applyAlignment="1">
      <alignment horizontal="center" vertical="top"/>
    </xf>
    <xf numFmtId="164" fontId="30" fillId="4" borderId="0" xfId="2" applyNumberFormat="1" applyFont="1" applyFill="1" applyBorder="1" applyAlignment="1">
      <alignment horizontal="center" vertical="top"/>
    </xf>
    <xf numFmtId="49" fontId="31" fillId="4" borderId="17" xfId="2" applyNumberFormat="1" applyFont="1" applyFill="1" applyBorder="1" applyAlignment="1">
      <alignment horizontal="center" vertical="top"/>
    </xf>
    <xf numFmtId="164" fontId="31" fillId="4" borderId="17" xfId="2" applyNumberFormat="1" applyFont="1" applyFill="1" applyBorder="1" applyAlignment="1">
      <alignment horizontal="right" vertical="top"/>
    </xf>
    <xf numFmtId="164" fontId="31" fillId="4" borderId="18" xfId="2" applyNumberFormat="1" applyFont="1" applyFill="1" applyBorder="1" applyAlignment="1">
      <alignment horizontal="right" vertical="top"/>
    </xf>
    <xf numFmtId="164" fontId="31" fillId="4" borderId="0" xfId="2" applyNumberFormat="1" applyFont="1" applyFill="1" applyBorder="1" applyAlignment="1">
      <alignment horizontal="right" vertical="top"/>
    </xf>
    <xf numFmtId="3" fontId="30" fillId="4" borderId="8" xfId="0" applyNumberFormat="1" applyFont="1" applyFill="1" applyBorder="1" applyAlignment="1">
      <alignment horizontal="center" vertical="top"/>
    </xf>
    <xf numFmtId="164" fontId="30" fillId="4" borderId="17" xfId="0" applyNumberFormat="1" applyFont="1" applyFill="1" applyBorder="1" applyAlignment="1">
      <alignment horizontal="center" vertical="top"/>
    </xf>
    <xf numFmtId="164" fontId="30" fillId="4" borderId="18" xfId="0" applyNumberFormat="1" applyFont="1" applyFill="1" applyBorder="1" applyAlignment="1">
      <alignment horizontal="center" vertical="top"/>
    </xf>
    <xf numFmtId="164" fontId="30" fillId="4" borderId="0" xfId="0" applyNumberFormat="1" applyFont="1" applyFill="1" applyBorder="1" applyAlignment="1">
      <alignment horizontal="center" vertical="top"/>
    </xf>
    <xf numFmtId="3" fontId="15" fillId="0" borderId="54" xfId="0" applyNumberFormat="1" applyFont="1" applyFill="1" applyBorder="1" applyAlignment="1">
      <alignment horizontal="center" vertical="top" wrapText="1"/>
    </xf>
    <xf numFmtId="164" fontId="15" fillId="0" borderId="54" xfId="0" applyNumberFormat="1" applyFont="1" applyFill="1" applyBorder="1" applyAlignment="1">
      <alignment horizontal="center" vertical="top" wrapText="1"/>
    </xf>
    <xf numFmtId="164" fontId="15" fillId="0" borderId="55" xfId="0" applyNumberFormat="1" applyFont="1" applyFill="1" applyBorder="1" applyAlignment="1">
      <alignment horizontal="center" vertical="top" wrapText="1"/>
    </xf>
    <xf numFmtId="164" fontId="15" fillId="0" borderId="31" xfId="0" applyNumberFormat="1" applyFont="1" applyFill="1" applyBorder="1" applyAlignment="1">
      <alignment horizontal="center" vertical="top" wrapText="1"/>
    </xf>
    <xf numFmtId="3" fontId="30" fillId="4" borderId="5" xfId="0" applyNumberFormat="1" applyFont="1" applyFill="1" applyBorder="1" applyAlignment="1">
      <alignment horizontal="center" vertical="top" wrapText="1"/>
    </xf>
    <xf numFmtId="164" fontId="30" fillId="4" borderId="52" xfId="0" applyNumberFormat="1" applyFont="1" applyFill="1" applyBorder="1" applyAlignment="1">
      <alignment horizontal="center" vertical="top" wrapText="1"/>
    </xf>
    <xf numFmtId="164" fontId="30" fillId="4" borderId="36" xfId="0" applyNumberFormat="1" applyFont="1" applyFill="1" applyBorder="1" applyAlignment="1">
      <alignment horizontal="center" vertical="top" wrapText="1"/>
    </xf>
    <xf numFmtId="164" fontId="30" fillId="4" borderId="48" xfId="0" applyNumberFormat="1" applyFont="1" applyFill="1" applyBorder="1" applyAlignment="1">
      <alignment horizontal="center" vertical="top" wrapText="1"/>
    </xf>
    <xf numFmtId="3" fontId="30" fillId="4" borderId="8" xfId="0" applyNumberFormat="1" applyFont="1" applyFill="1" applyBorder="1" applyAlignment="1">
      <alignment horizontal="center" vertical="top" wrapText="1"/>
    </xf>
    <xf numFmtId="164" fontId="30" fillId="4" borderId="17" xfId="0" applyNumberFormat="1" applyFont="1" applyFill="1" applyBorder="1" applyAlignment="1">
      <alignment horizontal="center" vertical="top" wrapText="1"/>
    </xf>
    <xf numFmtId="164" fontId="30" fillId="4" borderId="18" xfId="0" applyNumberFormat="1" applyFont="1" applyFill="1" applyBorder="1" applyAlignment="1">
      <alignment horizontal="center" vertical="top" wrapText="1"/>
    </xf>
    <xf numFmtId="164" fontId="30" fillId="4" borderId="0" xfId="0" applyNumberFormat="1" applyFont="1" applyFill="1" applyBorder="1" applyAlignment="1">
      <alignment horizontal="center" vertical="top" wrapText="1"/>
    </xf>
    <xf numFmtId="165" fontId="30" fillId="4" borderId="2" xfId="0" applyNumberFormat="1" applyFont="1" applyFill="1" applyBorder="1" applyAlignment="1">
      <alignment horizontal="left" vertical="top" wrapText="1"/>
    </xf>
    <xf numFmtId="3" fontId="30" fillId="4" borderId="17" xfId="0" applyNumberFormat="1" applyFont="1" applyFill="1" applyBorder="1" applyAlignment="1">
      <alignment horizontal="center" vertical="top" wrapText="1"/>
    </xf>
    <xf numFmtId="3" fontId="15" fillId="4" borderId="8" xfId="0" applyNumberFormat="1" applyFont="1" applyFill="1" applyBorder="1" applyAlignment="1">
      <alignment vertical="top" wrapText="1"/>
    </xf>
    <xf numFmtId="164" fontId="15" fillId="0" borderId="17" xfId="0" applyNumberFormat="1" applyFont="1" applyBorder="1" applyAlignment="1">
      <alignment horizontal="center" vertical="top" wrapText="1"/>
    </xf>
    <xf numFmtId="164" fontId="15" fillId="0" borderId="18" xfId="0" applyNumberFormat="1" applyFont="1" applyBorder="1" applyAlignment="1">
      <alignment horizontal="center" vertical="top" wrapText="1"/>
    </xf>
    <xf numFmtId="164" fontId="15" fillId="0" borderId="0" xfId="0" applyNumberFormat="1" applyFont="1" applyBorder="1" applyAlignment="1">
      <alignment horizontal="center" vertical="top" wrapText="1"/>
    </xf>
    <xf numFmtId="164" fontId="2" fillId="4" borderId="17" xfId="1" applyNumberFormat="1" applyFont="1" applyFill="1" applyBorder="1" applyAlignment="1">
      <alignment horizontal="center" vertical="top" wrapText="1"/>
    </xf>
    <xf numFmtId="164" fontId="2" fillId="4" borderId="18" xfId="1" applyNumberFormat="1" applyFont="1" applyFill="1" applyBorder="1" applyAlignment="1">
      <alignment horizontal="center" vertical="top" wrapText="1"/>
    </xf>
    <xf numFmtId="164" fontId="2" fillId="4" borderId="52" xfId="1" applyNumberFormat="1" applyFont="1" applyFill="1" applyBorder="1" applyAlignment="1">
      <alignment horizontal="center" vertical="top" wrapText="1"/>
    </xf>
    <xf numFmtId="164" fontId="2" fillId="4" borderId="36" xfId="1" applyNumberFormat="1" applyFont="1" applyFill="1" applyBorder="1" applyAlignment="1">
      <alignment horizontal="center" vertical="top" wrapText="1"/>
    </xf>
    <xf numFmtId="164" fontId="2" fillId="4" borderId="48" xfId="1" applyNumberFormat="1" applyFont="1" applyFill="1" applyBorder="1" applyAlignment="1">
      <alignment horizontal="center" vertical="top" wrapText="1"/>
    </xf>
    <xf numFmtId="164" fontId="2" fillId="4" borderId="63" xfId="1" applyNumberFormat="1" applyFont="1" applyFill="1" applyBorder="1" applyAlignment="1">
      <alignment horizontal="center" vertical="top" wrapText="1"/>
    </xf>
    <xf numFmtId="164" fontId="2" fillId="4" borderId="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28" xfId="1" applyNumberFormat="1" applyFont="1" applyFill="1" applyBorder="1" applyAlignment="1">
      <alignment horizontal="center" vertical="top" wrapText="1"/>
    </xf>
    <xf numFmtId="0" fontId="15" fillId="4" borderId="5" xfId="0" applyFont="1" applyFill="1" applyBorder="1" applyAlignment="1">
      <alignment horizontal="center" vertical="top" wrapText="1"/>
    </xf>
    <xf numFmtId="164" fontId="15" fillId="4" borderId="70" xfId="1" applyNumberFormat="1" applyFont="1" applyFill="1" applyBorder="1" applyAlignment="1">
      <alignment horizontal="center" vertical="top" wrapText="1"/>
    </xf>
    <xf numFmtId="164" fontId="15" fillId="4" borderId="36" xfId="1" applyNumberFormat="1" applyFont="1" applyFill="1" applyBorder="1" applyAlignment="1">
      <alignment horizontal="center" vertical="top" wrapText="1"/>
    </xf>
    <xf numFmtId="164" fontId="15" fillId="4" borderId="48" xfId="1"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9" borderId="17" xfId="2" applyNumberFormat="1" applyFont="1" applyFill="1" applyBorder="1" applyAlignment="1">
      <alignment horizontal="center" vertical="top" wrapText="1"/>
    </xf>
    <xf numFmtId="164" fontId="2" fillId="9" borderId="35"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wrapText="1"/>
    </xf>
    <xf numFmtId="164" fontId="2" fillId="9" borderId="0" xfId="2" applyNumberFormat="1" applyFont="1" applyFill="1" applyBorder="1" applyAlignment="1">
      <alignment horizontal="center" vertical="top"/>
    </xf>
    <xf numFmtId="164" fontId="2" fillId="9" borderId="18" xfId="2" applyNumberFormat="1" applyFont="1" applyFill="1" applyBorder="1" applyAlignment="1">
      <alignment horizontal="center" vertical="top"/>
    </xf>
    <xf numFmtId="167" fontId="2" fillId="9" borderId="18"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wrapText="1"/>
    </xf>
    <xf numFmtId="164" fontId="15" fillId="9" borderId="35" xfId="2" applyNumberFormat="1" applyFont="1" applyFill="1" applyBorder="1" applyAlignment="1">
      <alignment horizontal="center" vertical="top" wrapText="1"/>
    </xf>
    <xf numFmtId="164" fontId="15" fillId="9" borderId="18" xfId="2" applyNumberFormat="1" applyFont="1" applyFill="1" applyBorder="1" applyAlignment="1">
      <alignment horizontal="center" vertical="top" wrapText="1"/>
    </xf>
    <xf numFmtId="164" fontId="15" fillId="9" borderId="28" xfId="2" applyNumberFormat="1" applyFont="1" applyFill="1" applyBorder="1" applyAlignment="1">
      <alignment horizontal="center" vertical="top" wrapText="1"/>
    </xf>
    <xf numFmtId="3" fontId="15" fillId="0" borderId="54" xfId="0" applyNumberFormat="1" applyFont="1" applyBorder="1" applyAlignment="1">
      <alignment horizontal="center" vertical="top" wrapText="1"/>
    </xf>
    <xf numFmtId="3" fontId="15" fillId="0" borderId="62" xfId="0" applyNumberFormat="1" applyFont="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5" fontId="2" fillId="4" borderId="5"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165" fontId="2" fillId="4" borderId="10" xfId="0" applyNumberFormat="1" applyFont="1" applyFill="1" applyBorder="1" applyAlignment="1">
      <alignment horizontal="left" vertical="top" wrapText="1"/>
    </xf>
    <xf numFmtId="167" fontId="2" fillId="9" borderId="70" xfId="2" applyNumberFormat="1" applyFont="1" applyFill="1" applyBorder="1" applyAlignment="1">
      <alignment horizontal="center" vertical="center"/>
    </xf>
    <xf numFmtId="167" fontId="15" fillId="9" borderId="64" xfId="2" applyNumberFormat="1" applyFont="1" applyFill="1" applyBorder="1" applyAlignment="1">
      <alignment horizontal="center" vertical="top" wrapText="1"/>
    </xf>
    <xf numFmtId="167" fontId="15" fillId="9" borderId="69" xfId="2" applyNumberFormat="1" applyFont="1" applyFill="1" applyBorder="1" applyAlignment="1">
      <alignment horizontal="center" vertical="top" wrapText="1"/>
    </xf>
    <xf numFmtId="164" fontId="15" fillId="0" borderId="80" xfId="0" applyNumberFormat="1" applyFont="1" applyBorder="1" applyAlignment="1">
      <alignment horizontal="center" vertical="top" wrapText="1"/>
    </xf>
    <xf numFmtId="164" fontId="15" fillId="0" borderId="27" xfId="0" applyNumberFormat="1" applyFont="1" applyBorder="1" applyAlignment="1">
      <alignment horizontal="center" vertical="top" wrapText="1"/>
    </xf>
    <xf numFmtId="164" fontId="15" fillId="0" borderId="60" xfId="0" applyNumberFormat="1" applyFont="1" applyBorder="1" applyAlignment="1">
      <alignment horizontal="center" vertical="top" wrapText="1"/>
    </xf>
    <xf numFmtId="3" fontId="15" fillId="0" borderId="2" xfId="0" applyNumberFormat="1" applyFont="1" applyBorder="1" applyAlignment="1">
      <alignment horizontal="center" vertical="top" wrapText="1"/>
    </xf>
    <xf numFmtId="164" fontId="15" fillId="0" borderId="54" xfId="0" applyNumberFormat="1" applyFont="1" applyBorder="1" applyAlignment="1">
      <alignment horizontal="center" vertical="top" wrapText="1"/>
    </xf>
    <xf numFmtId="164" fontId="15" fillId="0" borderId="55" xfId="0" applyNumberFormat="1" applyFont="1" applyBorder="1" applyAlignment="1">
      <alignment horizontal="center" vertical="top" wrapText="1"/>
    </xf>
    <xf numFmtId="164" fontId="15" fillId="0" borderId="31" xfId="0" applyNumberFormat="1" applyFont="1" applyBorder="1" applyAlignment="1">
      <alignment horizontal="center" vertical="top" wrapText="1"/>
    </xf>
    <xf numFmtId="3" fontId="15" fillId="0" borderId="9" xfId="0" applyNumberFormat="1" applyFont="1" applyBorder="1" applyAlignment="1">
      <alignment horizontal="center" vertical="top" wrapText="1"/>
    </xf>
    <xf numFmtId="3" fontId="15" fillId="0" borderId="51" xfId="0" applyNumberFormat="1" applyFont="1" applyBorder="1" applyAlignment="1">
      <alignment horizontal="center" vertical="top" wrapText="1"/>
    </xf>
    <xf numFmtId="3" fontId="15" fillId="0" borderId="34" xfId="0" applyNumberFormat="1" applyFont="1" applyBorder="1" applyAlignment="1">
      <alignment horizontal="center" vertical="top" wrapText="1"/>
    </xf>
    <xf numFmtId="3" fontId="15" fillId="0" borderId="65" xfId="0" applyNumberFormat="1" applyFont="1" applyBorder="1" applyAlignment="1">
      <alignment horizontal="center" vertical="top" wrapText="1"/>
    </xf>
    <xf numFmtId="3" fontId="15" fillId="0" borderId="76" xfId="0" applyNumberFormat="1" applyFont="1" applyBorder="1" applyAlignment="1">
      <alignment horizontal="center" vertical="top" wrapText="1"/>
    </xf>
    <xf numFmtId="3" fontId="15" fillId="4" borderId="5" xfId="0" applyNumberFormat="1" applyFont="1" applyFill="1" applyBorder="1" applyAlignment="1">
      <alignment horizontal="center" vertical="top"/>
    </xf>
    <xf numFmtId="164" fontId="15" fillId="4" borderId="70" xfId="0" applyNumberFormat="1" applyFont="1" applyFill="1" applyBorder="1" applyAlignment="1">
      <alignment horizontal="center" vertical="top"/>
    </xf>
    <xf numFmtId="164" fontId="15" fillId="4" borderId="36" xfId="0" applyNumberFormat="1" applyFont="1" applyFill="1" applyBorder="1" applyAlignment="1">
      <alignment horizontal="center" vertical="top"/>
    </xf>
    <xf numFmtId="164" fontId="15" fillId="4" borderId="63"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28" xfId="0" applyNumberFormat="1" applyFont="1" applyFill="1" applyBorder="1" applyAlignment="1">
      <alignment horizontal="center" vertical="top" wrapText="1"/>
    </xf>
    <xf numFmtId="3" fontId="2" fillId="0" borderId="28" xfId="0" applyNumberFormat="1" applyFont="1" applyBorder="1" applyAlignment="1">
      <alignment vertical="top"/>
    </xf>
    <xf numFmtId="3" fontId="2" fillId="0" borderId="5" xfId="0" applyNumberFormat="1" applyFont="1" applyBorder="1" applyAlignment="1">
      <alignment vertical="top"/>
    </xf>
    <xf numFmtId="3" fontId="2" fillId="0" borderId="22" xfId="0" applyNumberFormat="1" applyFont="1" applyBorder="1" applyAlignment="1">
      <alignment vertical="top"/>
    </xf>
    <xf numFmtId="3" fontId="2" fillId="4" borderId="22" xfId="0" applyNumberFormat="1" applyFont="1" applyFill="1" applyBorder="1" applyAlignment="1">
      <alignment horizontal="center" vertical="top"/>
    </xf>
    <xf numFmtId="165" fontId="2" fillId="0" borderId="10" xfId="0" applyNumberFormat="1" applyFont="1" applyBorder="1" applyAlignment="1">
      <alignment horizontal="center" vertical="top"/>
    </xf>
    <xf numFmtId="165" fontId="2" fillId="0" borderId="5" xfId="0" applyNumberFormat="1" applyFont="1" applyBorder="1" applyAlignment="1">
      <alignment horizontal="center" vertical="top"/>
    </xf>
    <xf numFmtId="165" fontId="2" fillId="4" borderId="5" xfId="0" applyNumberFormat="1" applyFont="1" applyFill="1" applyBorder="1" applyAlignment="1">
      <alignment horizontal="left" vertical="top" wrapText="1"/>
    </xf>
    <xf numFmtId="164" fontId="16" fillId="4" borderId="17"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0" fontId="16" fillId="4" borderId="17" xfId="2" applyNumberFormat="1" applyFont="1" applyFill="1" applyBorder="1" applyAlignment="1">
      <alignment horizontal="center" vertical="top"/>
    </xf>
    <xf numFmtId="0" fontId="16" fillId="4" borderId="0" xfId="2" applyNumberFormat="1" applyFont="1" applyFill="1" applyBorder="1" applyAlignment="1">
      <alignment horizontal="center" vertical="top"/>
    </xf>
    <xf numFmtId="167" fontId="15" fillId="9" borderId="28" xfId="2" applyNumberFormat="1" applyFont="1" applyFill="1" applyBorder="1" applyAlignment="1">
      <alignment horizontal="center" vertical="top" wrapText="1"/>
    </xf>
    <xf numFmtId="3" fontId="28" fillId="4" borderId="29" xfId="0" applyNumberFormat="1" applyFont="1" applyFill="1" applyBorder="1" applyAlignment="1">
      <alignment horizontal="center" vertical="top" wrapText="1"/>
    </xf>
    <xf numFmtId="3" fontId="28" fillId="4" borderId="63" xfId="0" applyNumberFormat="1" applyFont="1" applyFill="1" applyBorder="1" applyAlignment="1">
      <alignment horizontal="center" vertical="top" wrapText="1"/>
    </xf>
    <xf numFmtId="167" fontId="15" fillId="9" borderId="17" xfId="2" applyNumberFormat="1" applyFont="1" applyFill="1" applyBorder="1" applyAlignment="1">
      <alignment vertical="top" wrapText="1"/>
    </xf>
    <xf numFmtId="165" fontId="2" fillId="9" borderId="8" xfId="2" applyNumberFormat="1" applyFont="1" applyFill="1" applyBorder="1" applyAlignment="1">
      <alignment vertical="top" wrapText="1"/>
    </xf>
    <xf numFmtId="164" fontId="15" fillId="4" borderId="51" xfId="0" applyNumberFormat="1" applyFont="1" applyFill="1" applyBorder="1" applyAlignment="1">
      <alignment horizontal="center" vertical="top" wrapText="1"/>
    </xf>
    <xf numFmtId="164" fontId="15" fillId="4" borderId="34" xfId="0" applyNumberFormat="1" applyFont="1" applyFill="1" applyBorder="1" applyAlignment="1">
      <alignment horizontal="center" vertical="top" wrapText="1"/>
    </xf>
    <xf numFmtId="164" fontId="15" fillId="4" borderId="65" xfId="0" applyNumberFormat="1" applyFont="1" applyFill="1" applyBorder="1" applyAlignment="1">
      <alignment horizontal="center" vertical="top" wrapText="1"/>
    </xf>
    <xf numFmtId="164" fontId="15" fillId="4" borderId="62" xfId="0" applyNumberFormat="1" applyFont="1" applyFill="1" applyBorder="1" applyAlignment="1">
      <alignment horizontal="center" vertical="top" wrapText="1"/>
    </xf>
    <xf numFmtId="165" fontId="16" fillId="4" borderId="2" xfId="0" applyNumberFormat="1" applyFont="1" applyFill="1" applyBorder="1" applyAlignment="1">
      <alignment horizontal="left"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165" fontId="2" fillId="9" borderId="6" xfId="2" applyNumberFormat="1" applyFont="1" applyFill="1" applyBorder="1" applyAlignment="1">
      <alignment horizontal="left" vertical="top" wrapText="1"/>
    </xf>
    <xf numFmtId="165" fontId="2" fillId="9" borderId="8" xfId="2" applyNumberFormat="1" applyFont="1" applyFill="1" applyBorder="1" applyAlignment="1">
      <alignment horizontal="left" vertical="top" wrapText="1"/>
    </xf>
    <xf numFmtId="165" fontId="2" fillId="9" borderId="5" xfId="2"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165" fontId="2" fillId="4" borderId="6" xfId="0" applyNumberFormat="1" applyFont="1" applyFill="1" applyBorder="1" applyAlignment="1">
      <alignment horizontal="left" vertical="top" wrapText="1"/>
    </xf>
    <xf numFmtId="165" fontId="2" fillId="4" borderId="8"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165" fontId="2" fillId="4" borderId="5" xfId="0" applyNumberFormat="1" applyFont="1" applyFill="1" applyBorder="1" applyAlignment="1">
      <alignment horizontal="left" vertical="top" wrapText="1"/>
    </xf>
    <xf numFmtId="164" fontId="16" fillId="4" borderId="17"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3" fillId="5" borderId="58" xfId="0" applyNumberFormat="1" applyFont="1" applyFill="1" applyBorder="1" applyAlignment="1">
      <alignment horizontal="right" vertical="top" wrapText="1"/>
    </xf>
    <xf numFmtId="164" fontId="16" fillId="0" borderId="18" xfId="0" applyNumberFormat="1" applyFont="1" applyBorder="1" applyAlignment="1">
      <alignment horizontal="center" vertical="top"/>
    </xf>
    <xf numFmtId="3" fontId="3" fillId="2" borderId="37" xfId="0" applyNumberFormat="1" applyFont="1" applyFill="1" applyBorder="1" applyAlignment="1">
      <alignment horizontal="left" vertical="top" wrapText="1"/>
    </xf>
    <xf numFmtId="165" fontId="16" fillId="9" borderId="6" xfId="2" applyNumberFormat="1" applyFont="1" applyFill="1" applyBorder="1" applyAlignment="1">
      <alignment horizontal="left" vertical="top" wrapText="1"/>
    </xf>
    <xf numFmtId="165" fontId="16" fillId="9" borderId="8" xfId="2" applyNumberFormat="1" applyFont="1" applyFill="1" applyBorder="1" applyAlignment="1">
      <alignment horizontal="left" vertical="top" wrapText="1"/>
    </xf>
    <xf numFmtId="165" fontId="16" fillId="9" borderId="5" xfId="2"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5" fillId="4" borderId="19" xfId="0" applyNumberFormat="1" applyFont="1" applyFill="1" applyBorder="1" applyAlignment="1">
      <alignment horizontal="left" vertical="top" wrapText="1"/>
    </xf>
    <xf numFmtId="0" fontId="15" fillId="4" borderId="50" xfId="0" applyFont="1" applyFill="1" applyBorder="1" applyAlignment="1">
      <alignment horizontal="left" vertical="top" wrapText="1"/>
    </xf>
    <xf numFmtId="0" fontId="15" fillId="4" borderId="36" xfId="0" applyFont="1" applyFill="1" applyBorder="1" applyAlignment="1">
      <alignment horizontal="left" vertical="top" wrapText="1"/>
    </xf>
    <xf numFmtId="167" fontId="15" fillId="9" borderId="8" xfId="2" applyNumberFormat="1" applyFont="1" applyFill="1" applyBorder="1" applyAlignment="1">
      <alignment horizontal="left" vertical="top" wrapText="1"/>
    </xf>
    <xf numFmtId="167" fontId="15" fillId="9" borderId="5" xfId="2" applyNumberFormat="1" applyFont="1" applyFill="1" applyBorder="1" applyAlignment="1">
      <alignment horizontal="left" vertical="top" wrapText="1"/>
    </xf>
    <xf numFmtId="3" fontId="13"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6"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3" fontId="3" fillId="0" borderId="33" xfId="0" applyNumberFormat="1" applyFont="1" applyBorder="1" applyAlignment="1">
      <alignment horizontal="center" vertical="center" textRotation="90" wrapText="1"/>
    </xf>
    <xf numFmtId="3" fontId="3" fillId="0" borderId="28"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3" fillId="0" borderId="33" xfId="0" applyNumberFormat="1" applyFont="1" applyBorder="1" applyAlignment="1">
      <alignment horizontal="center" vertical="center" textRotation="90" wrapText="1"/>
    </xf>
    <xf numFmtId="165" fontId="3" fillId="0" borderId="28"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13" fillId="5" borderId="42" xfId="0" applyNumberFormat="1" applyFont="1" applyFill="1" applyBorder="1" applyAlignment="1">
      <alignment horizontal="right" vertical="top" wrapText="1"/>
    </xf>
    <xf numFmtId="167" fontId="2" fillId="9" borderId="51" xfId="2"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165" fontId="2" fillId="0" borderId="6" xfId="0" applyNumberFormat="1" applyFont="1" applyBorder="1" applyAlignment="1">
      <alignment horizontal="left" vertical="top" wrapText="1"/>
    </xf>
    <xf numFmtId="165" fontId="2" fillId="0" borderId="5" xfId="0" applyNumberFormat="1" applyFont="1" applyBorder="1" applyAlignment="1">
      <alignment horizontal="left" vertical="top" wrapText="1"/>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3" fontId="2" fillId="4" borderId="48" xfId="0" applyNumberFormat="1" applyFont="1" applyFill="1" applyBorder="1" applyAlignment="1">
      <alignment horizontal="center" vertical="top" wrapText="1"/>
    </xf>
    <xf numFmtId="165" fontId="30" fillId="11" borderId="6" xfId="2" applyNumberFormat="1" applyFont="1" applyFill="1" applyBorder="1" applyAlignment="1">
      <alignment horizontal="left" vertical="top" wrapText="1"/>
    </xf>
    <xf numFmtId="165" fontId="30" fillId="11" borderId="8" xfId="2" applyNumberFormat="1" applyFont="1" applyFill="1" applyBorder="1" applyAlignment="1">
      <alignment horizontal="left" vertical="top" wrapText="1"/>
    </xf>
    <xf numFmtId="165" fontId="30" fillId="11" borderId="5" xfId="2" applyNumberFormat="1" applyFont="1" applyFill="1" applyBorder="1" applyAlignment="1">
      <alignment horizontal="left" vertical="top" wrapText="1"/>
    </xf>
    <xf numFmtId="49" fontId="3" fillId="4" borderId="8" xfId="2" applyNumberFormat="1" applyFont="1" applyFill="1" applyBorder="1" applyAlignment="1">
      <alignment horizontal="center" vertical="top"/>
    </xf>
    <xf numFmtId="165" fontId="2" fillId="0" borderId="8" xfId="0" applyNumberFormat="1" applyFont="1" applyBorder="1" applyAlignment="1">
      <alignment horizontal="left" vertical="top" wrapText="1"/>
    </xf>
    <xf numFmtId="3" fontId="2" fillId="0" borderId="6" xfId="0" applyNumberFormat="1" applyFont="1" applyBorder="1" applyAlignment="1">
      <alignment horizontal="left" vertical="top" wrapText="1"/>
    </xf>
    <xf numFmtId="3" fontId="2" fillId="0" borderId="8"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3" fillId="0" borderId="61" xfId="0" applyNumberFormat="1" applyFont="1" applyBorder="1" applyAlignment="1">
      <alignment horizontal="center" vertical="center" wrapText="1"/>
    </xf>
    <xf numFmtId="3" fontId="3" fillId="0" borderId="49"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3" fillId="7" borderId="52" xfId="0" applyNumberFormat="1" applyFont="1" applyFill="1" applyBorder="1" applyAlignment="1">
      <alignment horizontal="right" vertical="top" wrapText="1"/>
    </xf>
    <xf numFmtId="3" fontId="3" fillId="7" borderId="48" xfId="0" applyNumberFormat="1" applyFont="1" applyFill="1" applyBorder="1" applyAlignment="1">
      <alignment horizontal="right" vertical="top" wrapText="1"/>
    </xf>
    <xf numFmtId="3" fontId="3" fillId="7" borderId="15"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164"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165" fontId="3" fillId="0" borderId="10" xfId="0" applyNumberFormat="1" applyFont="1" applyBorder="1" applyAlignment="1">
      <alignment horizontal="center" vertical="center" wrapText="1"/>
    </xf>
    <xf numFmtId="165" fontId="3" fillId="0" borderId="8" xfId="0" applyNumberFormat="1" applyFont="1" applyBorder="1" applyAlignment="1">
      <alignment horizontal="center" vertical="center" wrapText="1"/>
    </xf>
    <xf numFmtId="165" fontId="3" fillId="0" borderId="41" xfId="0" applyNumberFormat="1" applyFont="1" applyBorder="1" applyAlignment="1">
      <alignment horizontal="center" vertical="center" wrapText="1"/>
    </xf>
    <xf numFmtId="165" fontId="30" fillId="4" borderId="10" xfId="0" applyNumberFormat="1" applyFont="1" applyFill="1" applyBorder="1" applyAlignment="1">
      <alignment horizontal="left" vertical="top" wrapText="1"/>
    </xf>
    <xf numFmtId="165" fontId="2" fillId="4" borderId="10" xfId="0" applyNumberFormat="1" applyFont="1" applyFill="1" applyBorder="1" applyAlignment="1">
      <alignment horizontal="left" vertical="top" wrapText="1"/>
    </xf>
    <xf numFmtId="165" fontId="2" fillId="4" borderId="41" xfId="0" applyNumberFormat="1" applyFont="1" applyFill="1" applyBorder="1" applyAlignment="1">
      <alignment horizontal="left" vertical="top"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165" fontId="2" fillId="0" borderId="6" xfId="0" applyNumberFormat="1" applyFont="1" applyBorder="1" applyAlignment="1">
      <alignment horizontal="left" vertical="top"/>
    </xf>
    <xf numFmtId="165" fontId="2" fillId="0" borderId="5" xfId="0" applyNumberFormat="1" applyFont="1" applyBorder="1" applyAlignment="1">
      <alignment horizontal="left" vertical="top"/>
    </xf>
    <xf numFmtId="165" fontId="30" fillId="4" borderId="6" xfId="0" applyNumberFormat="1" applyFont="1" applyFill="1" applyBorder="1" applyAlignment="1">
      <alignment horizontal="left" vertical="top" wrapText="1"/>
    </xf>
    <xf numFmtId="165" fontId="30" fillId="4" borderId="8" xfId="0" applyNumberFormat="1" applyFont="1" applyFill="1" applyBorder="1" applyAlignment="1">
      <alignment horizontal="left" vertical="top" wrapText="1"/>
    </xf>
    <xf numFmtId="165" fontId="30" fillId="4" borderId="41" xfId="0" applyNumberFormat="1" applyFont="1" applyFill="1" applyBorder="1" applyAlignment="1">
      <alignment horizontal="left" vertical="top" wrapText="1"/>
    </xf>
    <xf numFmtId="165" fontId="2" fillId="0" borderId="41" xfId="0" applyNumberFormat="1" applyFont="1" applyBorder="1" applyAlignment="1">
      <alignment horizontal="left" vertical="top" wrapText="1"/>
    </xf>
    <xf numFmtId="3" fontId="15" fillId="4" borderId="6" xfId="0" applyNumberFormat="1" applyFont="1" applyFill="1" applyBorder="1" applyAlignment="1">
      <alignment horizontal="left" vertical="top" wrapText="1"/>
    </xf>
    <xf numFmtId="3" fontId="15" fillId="4" borderId="41" xfId="0" applyNumberFormat="1" applyFont="1" applyFill="1" applyBorder="1" applyAlignment="1">
      <alignment horizontal="left" vertical="top" wrapText="1"/>
    </xf>
    <xf numFmtId="165" fontId="16" fillId="4" borderId="6" xfId="0" applyNumberFormat="1" applyFont="1" applyFill="1" applyBorder="1" applyAlignment="1">
      <alignment horizontal="left" vertical="top" wrapText="1"/>
    </xf>
    <xf numFmtId="165" fontId="16" fillId="4" borderId="8" xfId="0" applyNumberFormat="1" applyFont="1" applyFill="1" applyBorder="1" applyAlignment="1">
      <alignment horizontal="left" vertical="top" wrapText="1"/>
    </xf>
    <xf numFmtId="3" fontId="3" fillId="7" borderId="60" xfId="0" applyNumberFormat="1" applyFont="1" applyFill="1" applyBorder="1" applyAlignment="1">
      <alignment horizontal="right" vertical="top" wrapText="1"/>
    </xf>
    <xf numFmtId="3" fontId="3" fillId="3" borderId="36" xfId="0" applyNumberFormat="1" applyFont="1" applyFill="1" applyBorder="1" applyAlignment="1">
      <alignment horizontal="left" vertical="top" wrapText="1"/>
    </xf>
    <xf numFmtId="164" fontId="16" fillId="4" borderId="28" xfId="0" applyNumberFormat="1" applyFont="1" applyFill="1" applyBorder="1" applyAlignment="1">
      <alignment horizontal="center" vertical="top" wrapText="1"/>
    </xf>
    <xf numFmtId="3" fontId="2" fillId="0" borderId="17" xfId="0" applyNumberFormat="1" applyFont="1" applyBorder="1" applyAlignment="1">
      <alignment horizontal="left" vertical="top" wrapText="1"/>
    </xf>
    <xf numFmtId="49" fontId="26" fillId="4" borderId="8" xfId="2"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0" borderId="10" xfId="0" applyNumberFormat="1" applyFont="1" applyBorder="1" applyAlignment="1">
      <alignment horizontal="center" vertical="center" wrapText="1"/>
    </xf>
    <xf numFmtId="3" fontId="6" fillId="0" borderId="0" xfId="0" applyNumberFormat="1" applyFont="1" applyAlignment="1">
      <alignment horizontal="left"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00FFFF"/>
      <color rgb="FFFFFFCC"/>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2260" t="s">
        <v>494</v>
      </c>
      <c r="I1" s="2260"/>
      <c r="J1" s="2260"/>
      <c r="K1" s="2260"/>
      <c r="L1" s="2260"/>
      <c r="M1" s="2260"/>
      <c r="N1" s="2260"/>
      <c r="O1" s="2260"/>
      <c r="P1" s="2260"/>
      <c r="Q1" s="2260"/>
      <c r="R1" s="2260"/>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2214" t="s">
        <v>446</v>
      </c>
      <c r="B3" s="2214"/>
      <c r="C3" s="2214"/>
      <c r="D3" s="2214"/>
      <c r="E3" s="2214"/>
      <c r="F3" s="2214"/>
      <c r="G3" s="2214"/>
      <c r="H3" s="2214"/>
      <c r="I3" s="2214"/>
      <c r="J3" s="2214"/>
      <c r="K3" s="2214"/>
      <c r="L3" s="2214"/>
      <c r="M3" s="2214"/>
      <c r="N3" s="2214"/>
      <c r="O3" s="2214"/>
      <c r="P3" s="2214"/>
      <c r="Q3" s="2214"/>
      <c r="R3" s="2214"/>
      <c r="S3" s="1088"/>
      <c r="T3" s="817"/>
      <c r="U3" s="817"/>
      <c r="V3" s="817"/>
      <c r="W3" s="817"/>
      <c r="X3" s="817"/>
      <c r="Y3" s="817"/>
    </row>
    <row r="4" spans="1:25" ht="16.5" customHeight="1" x14ac:dyDescent="0.25">
      <c r="A4" s="2215" t="s">
        <v>22</v>
      </c>
      <c r="B4" s="2215"/>
      <c r="C4" s="2215"/>
      <c r="D4" s="2215"/>
      <c r="E4" s="2215"/>
      <c r="F4" s="2215"/>
      <c r="G4" s="2215"/>
      <c r="H4" s="2215"/>
      <c r="I4" s="2215"/>
      <c r="J4" s="2215"/>
      <c r="K4" s="2215"/>
      <c r="L4" s="2215"/>
      <c r="M4" s="2215"/>
      <c r="N4" s="2215"/>
      <c r="O4" s="2215"/>
      <c r="P4" s="2215"/>
      <c r="Q4" s="2215"/>
      <c r="R4" s="2215"/>
      <c r="S4" s="1089"/>
      <c r="T4" s="818"/>
      <c r="U4" s="818"/>
      <c r="V4" s="818"/>
      <c r="W4" s="818"/>
      <c r="X4" s="818"/>
      <c r="Y4" s="818"/>
    </row>
    <row r="5" spans="1:25" s="15" customFormat="1" ht="15.75" customHeight="1" x14ac:dyDescent="0.25">
      <c r="A5" s="2216" t="s">
        <v>38</v>
      </c>
      <c r="B5" s="2216"/>
      <c r="C5" s="2216"/>
      <c r="D5" s="2216"/>
      <c r="E5" s="2216"/>
      <c r="F5" s="2216"/>
      <c r="G5" s="2216"/>
      <c r="H5" s="2216"/>
      <c r="I5" s="2216"/>
      <c r="J5" s="2216"/>
      <c r="K5" s="2216"/>
      <c r="L5" s="2216"/>
      <c r="M5" s="2216"/>
      <c r="N5" s="2216"/>
      <c r="O5" s="2216"/>
      <c r="P5" s="2216"/>
      <c r="Q5" s="2216"/>
      <c r="R5" s="2216"/>
      <c r="S5" s="1090"/>
      <c r="T5" s="819"/>
      <c r="U5" s="819"/>
      <c r="V5" s="819"/>
      <c r="W5" s="819"/>
      <c r="X5" s="819"/>
      <c r="Y5" s="819"/>
    </row>
    <row r="6" spans="1:25" s="15" customFormat="1" ht="13.5" customHeight="1" x14ac:dyDescent="0.2">
      <c r="A6" s="2274"/>
      <c r="B6" s="2274"/>
      <c r="C6" s="2274"/>
      <c r="D6" s="2274"/>
      <c r="E6" s="2274"/>
      <c r="F6" s="2274"/>
      <c r="G6" s="2274"/>
      <c r="H6" s="2274"/>
      <c r="I6" s="2274"/>
      <c r="J6" s="2274"/>
      <c r="K6" s="2274"/>
      <c r="L6" s="2274"/>
      <c r="M6" s="2274"/>
      <c r="N6" s="2274"/>
      <c r="O6" s="2274"/>
      <c r="P6" s="517"/>
      <c r="Q6" s="517"/>
      <c r="R6" s="517"/>
      <c r="S6" s="1091"/>
    </row>
    <row r="7" spans="1:25" ht="18.75" customHeight="1" thickBot="1" x14ac:dyDescent="0.25">
      <c r="A7" s="33"/>
      <c r="B7" s="33"/>
      <c r="F7" s="318"/>
      <c r="G7" s="107"/>
      <c r="H7" s="318"/>
      <c r="I7" s="19"/>
      <c r="J7" s="633"/>
      <c r="K7" s="633"/>
      <c r="L7" s="633"/>
      <c r="M7" s="633"/>
      <c r="N7" s="2230" t="s">
        <v>49</v>
      </c>
      <c r="O7" s="2230"/>
      <c r="P7" s="2230"/>
      <c r="Q7" s="2230"/>
      <c r="R7" s="2230"/>
      <c r="S7" s="1092"/>
      <c r="T7" s="200"/>
    </row>
    <row r="8" spans="1:25" ht="21" customHeight="1" thickBot="1" x14ac:dyDescent="0.25">
      <c r="A8" s="2275" t="s">
        <v>200</v>
      </c>
      <c r="B8" s="2278" t="s">
        <v>7</v>
      </c>
      <c r="C8" s="2281" t="s">
        <v>8</v>
      </c>
      <c r="D8" s="2281" t="s">
        <v>112</v>
      </c>
      <c r="E8" s="2281" t="s">
        <v>113</v>
      </c>
      <c r="F8" s="2408" t="s">
        <v>19</v>
      </c>
      <c r="G8" s="2411" t="s">
        <v>201</v>
      </c>
      <c r="H8" s="2414" t="s">
        <v>202</v>
      </c>
      <c r="I8" s="2228" t="s">
        <v>9</v>
      </c>
      <c r="J8" s="2418" t="s">
        <v>447</v>
      </c>
      <c r="K8" s="2255" t="s">
        <v>442</v>
      </c>
      <c r="L8" s="2255" t="s">
        <v>205</v>
      </c>
      <c r="M8" s="2404" t="s">
        <v>443</v>
      </c>
      <c r="N8" s="2225" t="s">
        <v>199</v>
      </c>
      <c r="O8" s="2226"/>
      <c r="P8" s="2226"/>
      <c r="Q8" s="2226"/>
      <c r="R8" s="2227"/>
      <c r="S8" s="1093"/>
      <c r="T8" s="200"/>
    </row>
    <row r="9" spans="1:25" ht="15.75" customHeight="1" x14ac:dyDescent="0.2">
      <c r="A9" s="2276"/>
      <c r="B9" s="2279"/>
      <c r="C9" s="2282"/>
      <c r="D9" s="2282"/>
      <c r="E9" s="2282"/>
      <c r="F9" s="2409"/>
      <c r="G9" s="2412"/>
      <c r="H9" s="2415"/>
      <c r="I9" s="2417"/>
      <c r="J9" s="2419"/>
      <c r="K9" s="2256"/>
      <c r="L9" s="2256"/>
      <c r="M9" s="2405"/>
      <c r="N9" s="2284" t="s">
        <v>19</v>
      </c>
      <c r="O9" s="2228" t="s">
        <v>445</v>
      </c>
      <c r="P9" s="2217" t="s">
        <v>193</v>
      </c>
      <c r="Q9" s="2217"/>
      <c r="R9" s="2218"/>
      <c r="S9" s="51"/>
      <c r="T9" s="200"/>
    </row>
    <row r="10" spans="1:25" ht="126" customHeight="1" thickBot="1" x14ac:dyDescent="0.25">
      <c r="A10" s="2277"/>
      <c r="B10" s="2280"/>
      <c r="C10" s="2283"/>
      <c r="D10" s="2283"/>
      <c r="E10" s="2283"/>
      <c r="F10" s="2410"/>
      <c r="G10" s="2413"/>
      <c r="H10" s="2416"/>
      <c r="I10" s="2229"/>
      <c r="J10" s="2420"/>
      <c r="K10" s="2257"/>
      <c r="L10" s="2257"/>
      <c r="M10" s="2406"/>
      <c r="N10" s="2285"/>
      <c r="O10" s="2229"/>
      <c r="P10" s="534" t="s">
        <v>203</v>
      </c>
      <c r="Q10" s="643" t="s">
        <v>204</v>
      </c>
      <c r="R10" s="644" t="s">
        <v>444</v>
      </c>
      <c r="S10" s="1094"/>
      <c r="T10" s="200"/>
    </row>
    <row r="11" spans="1:25" ht="12.75" customHeight="1" x14ac:dyDescent="0.2">
      <c r="A11" s="2268" t="s">
        <v>43</v>
      </c>
      <c r="B11" s="2269"/>
      <c r="C11" s="2269"/>
      <c r="D11" s="2269"/>
      <c r="E11" s="2269"/>
      <c r="F11" s="2269"/>
      <c r="G11" s="2269"/>
      <c r="H11" s="2269"/>
      <c r="I11" s="2269"/>
      <c r="J11" s="2269"/>
      <c r="K11" s="2269"/>
      <c r="L11" s="2269"/>
      <c r="M11" s="2269"/>
      <c r="N11" s="2269"/>
      <c r="O11" s="2270"/>
      <c r="P11" s="634"/>
      <c r="Q11" s="498"/>
      <c r="R11" s="499"/>
      <c r="S11" s="1095"/>
      <c r="T11" s="632"/>
    </row>
    <row r="12" spans="1:25" ht="15.75" customHeight="1" x14ac:dyDescent="0.2">
      <c r="A12" s="2271" t="s">
        <v>23</v>
      </c>
      <c r="B12" s="2272"/>
      <c r="C12" s="2272"/>
      <c r="D12" s="2272"/>
      <c r="E12" s="2272"/>
      <c r="F12" s="2272"/>
      <c r="G12" s="2272"/>
      <c r="H12" s="2272"/>
      <c r="I12" s="2272"/>
      <c r="J12" s="2272"/>
      <c r="K12" s="2272"/>
      <c r="L12" s="2272"/>
      <c r="M12" s="2272"/>
      <c r="N12" s="2272"/>
      <c r="O12" s="2272"/>
      <c r="P12" s="635"/>
      <c r="Q12" s="500"/>
      <c r="R12" s="636"/>
      <c r="S12" s="1096"/>
      <c r="T12" s="632"/>
    </row>
    <row r="13" spans="1:25" ht="15.75" customHeight="1" x14ac:dyDescent="0.2">
      <c r="A13" s="108" t="s">
        <v>10</v>
      </c>
      <c r="B13" s="2423" t="s">
        <v>27</v>
      </c>
      <c r="C13" s="2424"/>
      <c r="D13" s="2424"/>
      <c r="E13" s="2424"/>
      <c r="F13" s="2424"/>
      <c r="G13" s="2424"/>
      <c r="H13" s="2424"/>
      <c r="I13" s="2424"/>
      <c r="J13" s="2424"/>
      <c r="K13" s="2424"/>
      <c r="L13" s="2424"/>
      <c r="M13" s="2424"/>
      <c r="N13" s="2424"/>
      <c r="O13" s="2424"/>
      <c r="P13" s="637"/>
      <c r="Q13" s="638"/>
      <c r="R13" s="639"/>
      <c r="S13" s="1095"/>
      <c r="T13" s="13"/>
    </row>
    <row r="14" spans="1:25" ht="15.75" customHeight="1" thickBot="1" x14ac:dyDescent="0.25">
      <c r="A14" s="109" t="s">
        <v>10</v>
      </c>
      <c r="B14" s="110" t="s">
        <v>10</v>
      </c>
      <c r="C14" s="2425" t="s">
        <v>46</v>
      </c>
      <c r="D14" s="2426"/>
      <c r="E14" s="2426"/>
      <c r="F14" s="2426"/>
      <c r="G14" s="2426"/>
      <c r="H14" s="2426"/>
      <c r="I14" s="2426"/>
      <c r="J14" s="2426"/>
      <c r="K14" s="2426"/>
      <c r="L14" s="2426"/>
      <c r="M14" s="2426"/>
      <c r="N14" s="2426"/>
      <c r="O14" s="2426"/>
      <c r="P14" s="640"/>
      <c r="Q14" s="640"/>
      <c r="R14" s="641"/>
      <c r="S14" s="1097"/>
      <c r="T14" s="13"/>
    </row>
    <row r="15" spans="1:25" ht="29.25" customHeight="1" x14ac:dyDescent="0.2">
      <c r="A15" s="111" t="s">
        <v>10</v>
      </c>
      <c r="B15" s="112" t="s">
        <v>10</v>
      </c>
      <c r="C15" s="113" t="s">
        <v>10</v>
      </c>
      <c r="D15" s="25"/>
      <c r="E15" s="25"/>
      <c r="F15" s="1500" t="s">
        <v>35</v>
      </c>
      <c r="G15" s="114"/>
      <c r="H15" s="2430"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2253" t="s">
        <v>75</v>
      </c>
      <c r="G16" s="414" t="s">
        <v>135</v>
      </c>
      <c r="H16" s="2431"/>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2243"/>
      <c r="G17" s="271" t="s">
        <v>213</v>
      </c>
      <c r="H17" s="2431"/>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2243"/>
      <c r="G18" s="271" t="s">
        <v>212</v>
      </c>
      <c r="H18" s="2266"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2243"/>
      <c r="G19" s="472"/>
      <c r="H19" s="2266"/>
      <c r="I19" s="36" t="s">
        <v>14</v>
      </c>
      <c r="J19" s="77">
        <v>37</v>
      </c>
      <c r="K19" s="295"/>
      <c r="L19" s="76"/>
      <c r="M19" s="1275"/>
      <c r="N19" s="2263" t="s">
        <v>234</v>
      </c>
      <c r="O19" s="686">
        <v>24.18</v>
      </c>
      <c r="P19" s="2231"/>
      <c r="Q19" s="935"/>
      <c r="R19" s="958"/>
      <c r="S19" s="342"/>
      <c r="T19" s="13"/>
    </row>
    <row r="20" spans="1:20" ht="15" customHeight="1" x14ac:dyDescent="0.2">
      <c r="A20" s="108"/>
      <c r="B20" s="117"/>
      <c r="C20" s="116"/>
      <c r="D20" s="484"/>
      <c r="E20" s="484"/>
      <c r="F20" s="476"/>
      <c r="G20" s="481"/>
      <c r="H20" s="2266"/>
      <c r="I20" s="36" t="s">
        <v>14</v>
      </c>
      <c r="J20" s="77">
        <v>67.8</v>
      </c>
      <c r="K20" s="1278"/>
      <c r="L20" s="1269"/>
      <c r="M20" s="212"/>
      <c r="N20" s="2273"/>
      <c r="O20" s="687"/>
      <c r="P20" s="2232"/>
      <c r="Q20" s="964"/>
      <c r="R20" s="960"/>
      <c r="S20" s="342"/>
      <c r="T20" s="13"/>
    </row>
    <row r="21" spans="1:20" ht="26.25" customHeight="1" x14ac:dyDescent="0.2">
      <c r="A21" s="108"/>
      <c r="B21" s="117"/>
      <c r="C21" s="116"/>
      <c r="D21" s="980"/>
      <c r="E21" s="980"/>
      <c r="F21" s="939"/>
      <c r="G21" s="968"/>
      <c r="H21" s="2266"/>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2266"/>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2253"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2243"/>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2254"/>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2253" t="s">
        <v>413</v>
      </c>
      <c r="G27" s="414" t="s">
        <v>212</v>
      </c>
      <c r="H27" s="362"/>
      <c r="I27" s="2235" t="s">
        <v>11</v>
      </c>
      <c r="J27" s="2429"/>
      <c r="K27" s="75">
        <v>321.5</v>
      </c>
      <c r="L27" s="954"/>
      <c r="M27" s="982"/>
      <c r="N27" s="68" t="s">
        <v>233</v>
      </c>
      <c r="O27" s="688"/>
      <c r="P27" s="987">
        <v>58.8</v>
      </c>
      <c r="Q27" s="73"/>
      <c r="R27" s="952"/>
      <c r="S27" s="342"/>
      <c r="T27" s="13"/>
    </row>
    <row r="28" spans="1:20" ht="27.75" customHeight="1" x14ac:dyDescent="0.2">
      <c r="A28" s="108"/>
      <c r="B28" s="117"/>
      <c r="C28" s="231"/>
      <c r="D28" s="227"/>
      <c r="E28" s="227"/>
      <c r="F28" s="2254"/>
      <c r="G28" s="419"/>
      <c r="H28" s="362"/>
      <c r="I28" s="2392"/>
      <c r="J28" s="2252"/>
      <c r="K28" s="984"/>
      <c r="L28" s="955"/>
      <c r="M28" s="977"/>
      <c r="N28" s="195" t="s">
        <v>234</v>
      </c>
      <c r="O28" s="687"/>
      <c r="P28" s="1005">
        <v>21.45</v>
      </c>
      <c r="Q28" s="951"/>
      <c r="R28" s="89"/>
      <c r="S28" s="342"/>
      <c r="T28" s="13"/>
    </row>
    <row r="29" spans="1:20" ht="12.75" customHeight="1" x14ac:dyDescent="0.2">
      <c r="A29" s="119"/>
      <c r="B29" s="117"/>
      <c r="C29" s="120"/>
      <c r="D29" s="439" t="s">
        <v>17</v>
      </c>
      <c r="E29" s="439"/>
      <c r="F29" s="2243"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2243"/>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2243"/>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2253" t="s">
        <v>143</v>
      </c>
      <c r="G35" s="271" t="s">
        <v>212</v>
      </c>
      <c r="H35" s="416"/>
      <c r="I35" s="365" t="s">
        <v>14</v>
      </c>
      <c r="J35" s="93">
        <v>263.10000000000002</v>
      </c>
      <c r="K35" s="75">
        <v>362</v>
      </c>
      <c r="L35" s="1309">
        <v>362</v>
      </c>
      <c r="M35" s="1310">
        <v>362</v>
      </c>
      <c r="N35" s="519" t="s">
        <v>66</v>
      </c>
      <c r="O35" s="535">
        <v>2</v>
      </c>
      <c r="P35" s="72">
        <v>2</v>
      </c>
      <c r="Q35" s="951">
        <v>2</v>
      </c>
      <c r="R35" s="952">
        <v>2</v>
      </c>
      <c r="S35" s="342"/>
      <c r="T35" s="2359"/>
    </row>
    <row r="36" spans="1:22" ht="16.899999999999999" customHeight="1" x14ac:dyDescent="0.2">
      <c r="A36" s="122"/>
      <c r="B36" s="117"/>
      <c r="C36" s="121"/>
      <c r="D36" s="484"/>
      <c r="E36" s="484"/>
      <c r="F36" s="2243"/>
      <c r="G36" s="481"/>
      <c r="H36" s="416"/>
      <c r="I36" s="432"/>
      <c r="J36" s="533"/>
      <c r="K36" s="987"/>
      <c r="L36" s="955"/>
      <c r="M36" s="976"/>
      <c r="N36" s="9" t="s">
        <v>67</v>
      </c>
      <c r="O36" s="535">
        <v>110</v>
      </c>
      <c r="P36" s="974">
        <v>147</v>
      </c>
      <c r="Q36" s="935">
        <v>150</v>
      </c>
      <c r="R36" s="2219">
        <v>150</v>
      </c>
      <c r="S36" s="342"/>
      <c r="T36" s="2359"/>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2220"/>
      <c r="S37" s="342"/>
      <c r="T37" s="507"/>
    </row>
    <row r="38" spans="1:22" ht="15.75" customHeight="1" x14ac:dyDescent="0.2">
      <c r="A38" s="122"/>
      <c r="B38" s="115"/>
      <c r="C38" s="121"/>
      <c r="D38" s="439" t="s">
        <v>58</v>
      </c>
      <c r="E38" s="439"/>
      <c r="F38" s="2243"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2243"/>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2243"/>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2243"/>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2243"/>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2243"/>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2243"/>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2243"/>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2253" t="s">
        <v>420</v>
      </c>
      <c r="G46" s="271" t="s">
        <v>212</v>
      </c>
      <c r="H46" s="416"/>
      <c r="I46" s="353" t="s">
        <v>11</v>
      </c>
      <c r="J46" s="230">
        <v>119.4</v>
      </c>
      <c r="K46" s="1277"/>
      <c r="L46" s="76"/>
      <c r="M46" s="1280"/>
      <c r="N46" s="63" t="s">
        <v>66</v>
      </c>
      <c r="O46" s="528">
        <v>6</v>
      </c>
      <c r="P46" s="72">
        <v>5</v>
      </c>
      <c r="Q46" s="268"/>
      <c r="R46" s="952"/>
      <c r="S46" s="342"/>
      <c r="T46" s="2359"/>
      <c r="U46" s="2359"/>
      <c r="V46" s="2359"/>
    </row>
    <row r="47" spans="1:22" ht="15.6" customHeight="1" x14ac:dyDescent="0.2">
      <c r="A47" s="122"/>
      <c r="B47" s="115"/>
      <c r="C47" s="121"/>
      <c r="D47" s="368"/>
      <c r="E47" s="368"/>
      <c r="F47" s="2243"/>
      <c r="G47" s="271"/>
      <c r="H47" s="416"/>
      <c r="I47" s="36" t="s">
        <v>124</v>
      </c>
      <c r="J47" s="77">
        <v>95.2</v>
      </c>
      <c r="K47" s="295">
        <v>91.9</v>
      </c>
      <c r="L47" s="1268"/>
      <c r="M47" s="212"/>
      <c r="N47" s="63"/>
      <c r="O47" s="528"/>
      <c r="P47" s="681"/>
      <c r="Q47" s="268"/>
      <c r="R47" s="952"/>
      <c r="S47" s="342"/>
      <c r="T47" s="2359"/>
      <c r="U47" s="2359"/>
      <c r="V47" s="2359"/>
    </row>
    <row r="48" spans="1:22" ht="17.25" customHeight="1" x14ac:dyDescent="0.2">
      <c r="A48" s="122"/>
      <c r="B48" s="115"/>
      <c r="C48" s="121"/>
      <c r="D48" s="227"/>
      <c r="E48" s="227"/>
      <c r="F48" s="2254"/>
      <c r="G48" s="266"/>
      <c r="H48" s="416"/>
      <c r="I48" s="432" t="s">
        <v>62</v>
      </c>
      <c r="J48" s="440">
        <v>675.9</v>
      </c>
      <c r="K48" s="1172"/>
      <c r="L48" s="76"/>
      <c r="M48" s="977"/>
      <c r="N48" s="195"/>
      <c r="O48" s="503"/>
      <c r="P48" s="339"/>
      <c r="Q48" s="843"/>
      <c r="R48" s="960"/>
      <c r="S48" s="342"/>
      <c r="T48" s="2359"/>
      <c r="U48" s="2359"/>
      <c r="V48" s="2359"/>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2253"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2254"/>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2253" t="s">
        <v>111</v>
      </c>
      <c r="G53" s="414" t="s">
        <v>212</v>
      </c>
      <c r="H53" s="1142" t="s">
        <v>140</v>
      </c>
      <c r="I53" s="365" t="s">
        <v>11</v>
      </c>
      <c r="J53" s="93">
        <v>44.8</v>
      </c>
      <c r="K53" s="75">
        <v>41.3</v>
      </c>
      <c r="L53" s="1270">
        <v>41.3</v>
      </c>
      <c r="M53" s="1275">
        <v>41.4</v>
      </c>
      <c r="N53" s="2263" t="s">
        <v>96</v>
      </c>
      <c r="O53" s="535">
        <v>1877</v>
      </c>
      <c r="P53" s="949">
        <v>2050</v>
      </c>
      <c r="Q53" s="2233">
        <v>2050</v>
      </c>
      <c r="R53" s="958">
        <v>2050</v>
      </c>
      <c r="S53" s="342"/>
      <c r="T53" s="13"/>
    </row>
    <row r="54" spans="1:22" s="123" customFormat="1" ht="19.5" customHeight="1" x14ac:dyDescent="0.2">
      <c r="A54" s="108"/>
      <c r="B54" s="115"/>
      <c r="C54" s="120"/>
      <c r="D54" s="227"/>
      <c r="E54" s="227"/>
      <c r="F54" s="2254"/>
      <c r="G54" s="443"/>
      <c r="H54" s="459"/>
      <c r="I54" s="432"/>
      <c r="J54" s="440"/>
      <c r="K54" s="1278"/>
      <c r="L54" s="1269"/>
      <c r="M54" s="1276"/>
      <c r="N54" s="2273"/>
      <c r="O54" s="503"/>
      <c r="P54" s="949"/>
      <c r="Q54" s="2234"/>
      <c r="R54" s="960"/>
      <c r="S54" s="342"/>
      <c r="T54" s="196"/>
    </row>
    <row r="55" spans="1:22" ht="15.6" customHeight="1" x14ac:dyDescent="0.2">
      <c r="A55" s="119"/>
      <c r="B55" s="115"/>
      <c r="C55" s="121"/>
      <c r="D55" s="368" t="s">
        <v>105</v>
      </c>
      <c r="E55" s="368"/>
      <c r="F55" s="2243" t="s">
        <v>179</v>
      </c>
      <c r="G55" s="94" t="s">
        <v>212</v>
      </c>
      <c r="H55" s="2219"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2243"/>
      <c r="G56" s="95"/>
      <c r="H56" s="2266"/>
      <c r="I56" s="36" t="s">
        <v>14</v>
      </c>
      <c r="J56" s="77">
        <v>164.4</v>
      </c>
      <c r="K56" s="295">
        <v>176.3</v>
      </c>
      <c r="L56" s="76">
        <v>176.3</v>
      </c>
      <c r="M56" s="212">
        <v>176.3</v>
      </c>
      <c r="N56" s="2263" t="s">
        <v>67</v>
      </c>
      <c r="O56" s="2235">
        <v>4309</v>
      </c>
      <c r="P56" s="647">
        <v>5468</v>
      </c>
      <c r="Q56" s="935">
        <f>+P56</f>
        <v>5468</v>
      </c>
      <c r="R56" s="958">
        <f>+Q56</f>
        <v>5468</v>
      </c>
      <c r="S56" s="342"/>
      <c r="T56" s="13"/>
    </row>
    <row r="57" spans="1:22" ht="15.6" customHeight="1" x14ac:dyDescent="0.2">
      <c r="A57" s="119"/>
      <c r="B57" s="115"/>
      <c r="C57" s="121"/>
      <c r="D57" s="471"/>
      <c r="E57" s="471"/>
      <c r="F57" s="2243"/>
      <c r="G57" s="95"/>
      <c r="H57" s="2266"/>
      <c r="I57" s="36" t="s">
        <v>14</v>
      </c>
      <c r="J57" s="77">
        <v>1610</v>
      </c>
      <c r="K57" s="984"/>
      <c r="L57" s="955"/>
      <c r="M57" s="977"/>
      <c r="N57" s="2291"/>
      <c r="O57" s="2236"/>
      <c r="P57" s="72"/>
      <c r="Q57" s="951"/>
      <c r="R57" s="952"/>
      <c r="S57" s="342"/>
      <c r="T57" s="13"/>
    </row>
    <row r="58" spans="1:22" ht="15.6" customHeight="1" x14ac:dyDescent="0.2">
      <c r="A58" s="119"/>
      <c r="B58" s="115"/>
      <c r="C58" s="121"/>
      <c r="D58" s="980"/>
      <c r="E58" s="980"/>
      <c r="F58" s="2243"/>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2243"/>
      <c r="G59" s="95"/>
      <c r="H59" s="2266" t="s">
        <v>198</v>
      </c>
      <c r="I59" s="36" t="s">
        <v>34</v>
      </c>
      <c r="J59" s="77">
        <v>409.5</v>
      </c>
      <c r="K59" s="75">
        <v>444</v>
      </c>
      <c r="L59" s="76">
        <v>444</v>
      </c>
      <c r="M59" s="212">
        <v>444</v>
      </c>
      <c r="N59" s="2263" t="s">
        <v>190</v>
      </c>
      <c r="O59" s="535">
        <v>180</v>
      </c>
      <c r="P59" s="647">
        <v>180</v>
      </c>
      <c r="Q59" s="935">
        <v>180</v>
      </c>
      <c r="R59" s="958">
        <v>180</v>
      </c>
      <c r="S59" s="342"/>
      <c r="T59" s="13"/>
    </row>
    <row r="60" spans="1:22" ht="15.6" customHeight="1" x14ac:dyDescent="0.2">
      <c r="A60" s="119"/>
      <c r="B60" s="115"/>
      <c r="C60" s="121"/>
      <c r="D60" s="227"/>
      <c r="E60" s="227"/>
      <c r="F60" s="2254"/>
      <c r="G60" s="417"/>
      <c r="H60" s="2266"/>
      <c r="I60" s="352" t="s">
        <v>60</v>
      </c>
      <c r="J60" s="226">
        <v>1.4</v>
      </c>
      <c r="K60" s="295"/>
      <c r="L60" s="955"/>
      <c r="M60" s="977"/>
      <c r="N60" s="2273"/>
      <c r="O60" s="503"/>
      <c r="P60" s="645"/>
      <c r="Q60" s="964"/>
      <c r="R60" s="372"/>
      <c r="S60" s="342"/>
      <c r="T60" s="13"/>
    </row>
    <row r="61" spans="1:22" ht="29.25" customHeight="1" x14ac:dyDescent="0.2">
      <c r="A61" s="119"/>
      <c r="B61" s="115"/>
      <c r="C61" s="121"/>
      <c r="D61" s="310" t="s">
        <v>106</v>
      </c>
      <c r="E61" s="310"/>
      <c r="F61" s="304" t="s">
        <v>218</v>
      </c>
      <c r="G61" s="118" t="s">
        <v>212</v>
      </c>
      <c r="H61" s="2266"/>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2397" t="s">
        <v>180</v>
      </c>
      <c r="G62" s="414" t="s">
        <v>209</v>
      </c>
      <c r="H62" s="2266"/>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2398"/>
      <c r="G63" s="271" t="s">
        <v>212</v>
      </c>
      <c r="H63" s="2266"/>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2399"/>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2400" t="s">
        <v>80</v>
      </c>
      <c r="G65" s="272" t="s">
        <v>212</v>
      </c>
      <c r="H65" s="349"/>
      <c r="I65" s="2236" t="s">
        <v>11</v>
      </c>
      <c r="J65" s="2251">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2401"/>
      <c r="G66" s="433" t="s">
        <v>213</v>
      </c>
      <c r="H66" s="349"/>
      <c r="I66" s="2392"/>
      <c r="J66" s="2252"/>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2401"/>
      <c r="G67" s="444"/>
      <c r="H67" s="349"/>
      <c r="I67" s="352" t="s">
        <v>14</v>
      </c>
      <c r="J67" s="226">
        <v>251.5</v>
      </c>
      <c r="K67" s="295">
        <v>289.7</v>
      </c>
      <c r="L67" s="1268">
        <v>289.7</v>
      </c>
      <c r="M67" s="212">
        <v>289.7</v>
      </c>
      <c r="N67" s="2263" t="s">
        <v>233</v>
      </c>
      <c r="O67" s="1055">
        <v>2</v>
      </c>
      <c r="P67" s="953"/>
      <c r="Q67" s="935"/>
      <c r="R67" s="958"/>
      <c r="S67" s="342"/>
      <c r="T67" s="13"/>
    </row>
    <row r="68" spans="1:20" ht="13.5" customHeight="1" x14ac:dyDescent="0.2">
      <c r="A68" s="124"/>
      <c r="B68" s="117"/>
      <c r="C68" s="116"/>
      <c r="D68" s="2421"/>
      <c r="E68" s="2421"/>
      <c r="F68" s="2401"/>
      <c r="G68" s="444"/>
      <c r="H68" s="349"/>
      <c r="I68" s="36" t="s">
        <v>34</v>
      </c>
      <c r="J68" s="77">
        <v>39.6</v>
      </c>
      <c r="K68" s="984">
        <v>45.4</v>
      </c>
      <c r="L68" s="76">
        <v>45.4</v>
      </c>
      <c r="M68" s="977">
        <v>45.4</v>
      </c>
      <c r="N68" s="2273"/>
      <c r="O68" s="1053"/>
      <c r="P68" s="645"/>
      <c r="Q68" s="964"/>
      <c r="R68" s="960"/>
      <c r="S68" s="342"/>
      <c r="T68" s="13"/>
    </row>
    <row r="69" spans="1:20" ht="29.25" customHeight="1" x14ac:dyDescent="0.2">
      <c r="A69" s="124"/>
      <c r="B69" s="117"/>
      <c r="C69" s="116"/>
      <c r="D69" s="2422"/>
      <c r="E69" s="2422"/>
      <c r="F69" s="2402"/>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2400"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2402"/>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2219"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2261" t="s">
        <v>250</v>
      </c>
      <c r="H78" s="2266"/>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2262"/>
      <c r="H79" s="2220"/>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2219"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2266"/>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2243" t="s">
        <v>431</v>
      </c>
      <c r="G82" s="433" t="s">
        <v>228</v>
      </c>
      <c r="H82" s="2266"/>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2403"/>
      <c r="G83" s="816" t="s">
        <v>213</v>
      </c>
      <c r="H83" s="2266"/>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2254"/>
      <c r="G84" s="434" t="s">
        <v>138</v>
      </c>
      <c r="H84" s="2220"/>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2253" t="s">
        <v>195</v>
      </c>
      <c r="G91" s="278" t="s">
        <v>212</v>
      </c>
      <c r="H91" s="2266"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2243"/>
      <c r="G92" s="888" t="s">
        <v>213</v>
      </c>
      <c r="H92" s="2266"/>
      <c r="I92" s="2236" t="s">
        <v>14</v>
      </c>
      <c r="J92" s="2390"/>
      <c r="K92" s="986">
        <v>6.5</v>
      </c>
      <c r="L92" s="946">
        <v>2.4</v>
      </c>
      <c r="M92" s="976"/>
      <c r="N92" s="63" t="s">
        <v>450</v>
      </c>
      <c r="O92" s="898"/>
      <c r="P92" s="974">
        <v>162</v>
      </c>
      <c r="Q92" s="935">
        <v>162</v>
      </c>
      <c r="R92" s="960"/>
      <c r="S92" s="342"/>
    </row>
    <row r="93" spans="1:21" ht="31.5" customHeight="1" x14ac:dyDescent="0.2">
      <c r="A93" s="122"/>
      <c r="B93" s="115"/>
      <c r="C93" s="116"/>
      <c r="D93" s="227"/>
      <c r="E93" s="227"/>
      <c r="F93" s="2254"/>
      <c r="G93" s="207"/>
      <c r="H93" s="2220"/>
      <c r="I93" s="2392"/>
      <c r="J93" s="2391"/>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2393"/>
      <c r="U94" s="2393"/>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2219"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2266"/>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2266"/>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2266"/>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2253" t="s">
        <v>439</v>
      </c>
      <c r="G100" s="415" t="s">
        <v>217</v>
      </c>
      <c r="H100" s="2220"/>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2244"/>
      <c r="G101" s="2394" t="s">
        <v>37</v>
      </c>
      <c r="H101" s="2395"/>
      <c r="I101" s="2396"/>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2265"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2220"/>
      <c r="I103" s="12" t="s">
        <v>14</v>
      </c>
      <c r="J103" s="8">
        <v>297</v>
      </c>
      <c r="K103" s="8">
        <v>333.1</v>
      </c>
      <c r="L103" s="76">
        <v>333.1</v>
      </c>
      <c r="M103" s="77">
        <v>333.1</v>
      </c>
      <c r="N103" s="68" t="s">
        <v>67</v>
      </c>
      <c r="O103" s="36">
        <v>3176</v>
      </c>
      <c r="P103" s="975">
        <v>3100</v>
      </c>
      <c r="Q103" s="964">
        <v>3100</v>
      </c>
      <c r="R103" s="960">
        <v>3100</v>
      </c>
      <c r="S103" s="342"/>
      <c r="T103" s="2360"/>
      <c r="U103" s="2360"/>
      <c r="V103" s="2360"/>
    </row>
    <row r="104" spans="1:22" ht="16.149999999999999" customHeight="1" x14ac:dyDescent="0.2">
      <c r="A104" s="122"/>
      <c r="B104" s="115"/>
      <c r="C104" s="121"/>
      <c r="D104" s="21" t="s">
        <v>13</v>
      </c>
      <c r="E104" s="21"/>
      <c r="F104" s="2253" t="s">
        <v>40</v>
      </c>
      <c r="G104" s="2308" t="s">
        <v>228</v>
      </c>
      <c r="H104" s="2219" t="s">
        <v>140</v>
      </c>
      <c r="I104" s="1" t="s">
        <v>11</v>
      </c>
      <c r="J104" s="75">
        <v>193.1</v>
      </c>
      <c r="K104" s="75">
        <v>200</v>
      </c>
      <c r="L104" s="954">
        <v>200</v>
      </c>
      <c r="M104" s="982">
        <v>220</v>
      </c>
      <c r="N104" s="2263" t="s">
        <v>83</v>
      </c>
      <c r="O104" s="1055">
        <v>90</v>
      </c>
      <c r="P104" s="974">
        <v>90</v>
      </c>
      <c r="Q104" s="935">
        <v>100</v>
      </c>
      <c r="R104" s="958">
        <v>110</v>
      </c>
      <c r="S104" s="342"/>
      <c r="T104" s="2360"/>
      <c r="U104" s="2360"/>
      <c r="V104" s="2360"/>
    </row>
    <row r="105" spans="1:22" ht="10.5" customHeight="1" x14ac:dyDescent="0.2">
      <c r="A105" s="122"/>
      <c r="B105" s="115"/>
      <c r="C105" s="121"/>
      <c r="D105" s="21"/>
      <c r="E105" s="21"/>
      <c r="F105" s="2243"/>
      <c r="G105" s="2246"/>
      <c r="H105" s="2266"/>
      <c r="I105" s="364"/>
      <c r="J105" s="532"/>
      <c r="K105" s="983"/>
      <c r="L105" s="962"/>
      <c r="M105" s="976"/>
      <c r="N105" s="2291"/>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2253" t="s">
        <v>50</v>
      </c>
      <c r="G107" s="801" t="s">
        <v>212</v>
      </c>
      <c r="H107" s="800"/>
      <c r="I107" s="71" t="s">
        <v>14</v>
      </c>
      <c r="J107" s="75">
        <v>1157.5</v>
      </c>
      <c r="K107" s="75">
        <v>1157.5</v>
      </c>
      <c r="L107" s="1309">
        <v>1157.5</v>
      </c>
      <c r="M107" s="1310">
        <v>1157.5</v>
      </c>
      <c r="N107" s="519" t="s">
        <v>83</v>
      </c>
      <c r="O107" s="535">
        <v>100</v>
      </c>
      <c r="P107" s="72">
        <v>115</v>
      </c>
      <c r="Q107" s="73">
        <v>115</v>
      </c>
      <c r="R107" s="89">
        <v>115</v>
      </c>
      <c r="S107" s="342"/>
    </row>
    <row r="108" spans="1:22" ht="21" customHeight="1" x14ac:dyDescent="0.2">
      <c r="A108" s="122"/>
      <c r="B108" s="115"/>
      <c r="C108" s="121"/>
      <c r="D108" s="21"/>
      <c r="E108" s="21"/>
      <c r="F108" s="2243"/>
      <c r="G108" s="94" t="s">
        <v>213</v>
      </c>
      <c r="H108" s="800"/>
      <c r="I108" s="72"/>
      <c r="J108" s="381"/>
      <c r="K108" s="983"/>
      <c r="L108" s="962"/>
      <c r="M108" s="976"/>
      <c r="N108" s="2263" t="s">
        <v>242</v>
      </c>
      <c r="O108" s="535">
        <v>5800</v>
      </c>
      <c r="P108" s="974">
        <v>7000</v>
      </c>
      <c r="Q108" s="935">
        <v>7000</v>
      </c>
      <c r="R108" s="958">
        <v>7000</v>
      </c>
      <c r="S108" s="342"/>
    </row>
    <row r="109" spans="1:22" ht="15.75" customHeight="1" thickBot="1" x14ac:dyDescent="0.25">
      <c r="A109" s="133"/>
      <c r="B109" s="134"/>
      <c r="C109" s="135"/>
      <c r="D109" s="22"/>
      <c r="E109" s="22"/>
      <c r="F109" s="2244"/>
      <c r="G109" s="334"/>
      <c r="H109" s="796"/>
      <c r="I109" s="136" t="s">
        <v>12</v>
      </c>
      <c r="J109" s="34">
        <f>SUM(J103:J108)</f>
        <v>1647.6</v>
      </c>
      <c r="K109" s="34">
        <f>SUM(K103:K108)</f>
        <v>1690.6</v>
      </c>
      <c r="L109" s="80">
        <f>SUM(L103:L108)</f>
        <v>1690.6</v>
      </c>
      <c r="M109" s="78">
        <f>SUM(M103:M108)</f>
        <v>1710.6</v>
      </c>
      <c r="N109" s="2264"/>
      <c r="O109" s="526"/>
      <c r="P109" s="842"/>
      <c r="Q109" s="268"/>
      <c r="R109" s="952"/>
      <c r="S109" s="342"/>
    </row>
    <row r="110" spans="1:22" ht="15" customHeight="1" x14ac:dyDescent="0.2">
      <c r="A110" s="131" t="s">
        <v>10</v>
      </c>
      <c r="B110" s="132" t="s">
        <v>10</v>
      </c>
      <c r="C110" s="113" t="s">
        <v>15</v>
      </c>
      <c r="D110" s="20"/>
      <c r="E110" s="20"/>
      <c r="F110" s="2242" t="s">
        <v>44</v>
      </c>
      <c r="G110" s="94" t="s">
        <v>212</v>
      </c>
      <c r="H110" s="2432" t="s">
        <v>155</v>
      </c>
      <c r="I110" s="11" t="s">
        <v>11</v>
      </c>
      <c r="J110" s="2435">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2243"/>
      <c r="G111" s="94"/>
      <c r="H111" s="2433"/>
      <c r="I111" s="59"/>
      <c r="J111" s="2436"/>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2243"/>
      <c r="G112" s="94"/>
      <c r="H112" s="2433"/>
      <c r="I112" s="59"/>
      <c r="J112" s="2437"/>
      <c r="K112" s="532"/>
      <c r="L112" s="516"/>
      <c r="M112" s="529"/>
      <c r="N112" s="2263" t="s">
        <v>247</v>
      </c>
      <c r="O112" s="2235">
        <v>3</v>
      </c>
      <c r="P112" s="974">
        <v>3</v>
      </c>
      <c r="Q112" s="935">
        <v>3</v>
      </c>
      <c r="R112" s="958">
        <v>3</v>
      </c>
      <c r="S112" s="342"/>
    </row>
    <row r="113" spans="1:19" ht="13.5" thickBot="1" x14ac:dyDescent="0.25">
      <c r="A113" s="133"/>
      <c r="B113" s="129"/>
      <c r="C113" s="135"/>
      <c r="D113" s="22"/>
      <c r="E113" s="22"/>
      <c r="F113" s="2244"/>
      <c r="G113" s="334"/>
      <c r="H113" s="2434"/>
      <c r="I113" s="136" t="s">
        <v>12</v>
      </c>
      <c r="J113" s="187">
        <f t="shared" ref="J113:M113" si="1">J110</f>
        <v>3.9</v>
      </c>
      <c r="K113" s="652">
        <f t="shared" si="1"/>
        <v>3.9</v>
      </c>
      <c r="L113" s="80">
        <f t="shared" si="1"/>
        <v>3.9</v>
      </c>
      <c r="M113" s="653">
        <f t="shared" si="1"/>
        <v>3.9</v>
      </c>
      <c r="N113" s="2264"/>
      <c r="O113" s="2407"/>
      <c r="P113" s="847"/>
      <c r="Q113" s="848"/>
      <c r="R113" s="938"/>
      <c r="S113" s="342"/>
    </row>
    <row r="114" spans="1:19" ht="97.5" customHeight="1" x14ac:dyDescent="0.2">
      <c r="A114" s="131" t="s">
        <v>10</v>
      </c>
      <c r="B114" s="132" t="s">
        <v>10</v>
      </c>
      <c r="C114" s="113" t="s">
        <v>17</v>
      </c>
      <c r="D114" s="20"/>
      <c r="E114" s="20"/>
      <c r="F114" s="2242" t="s">
        <v>74</v>
      </c>
      <c r="G114" s="97" t="s">
        <v>212</v>
      </c>
      <c r="H114" s="2265" t="s">
        <v>221</v>
      </c>
      <c r="I114" s="11" t="s">
        <v>11</v>
      </c>
      <c r="J114" s="381">
        <v>53.5</v>
      </c>
      <c r="K114" s="532">
        <v>57.3</v>
      </c>
      <c r="L114" s="516">
        <v>61.3</v>
      </c>
      <c r="M114" s="529">
        <v>65.5</v>
      </c>
      <c r="N114" s="2310" t="s">
        <v>84</v>
      </c>
      <c r="O114" s="824">
        <v>39</v>
      </c>
      <c r="P114" s="825">
        <v>39</v>
      </c>
      <c r="Q114" s="826">
        <v>39</v>
      </c>
      <c r="R114" s="822">
        <v>39</v>
      </c>
      <c r="S114" s="342"/>
    </row>
    <row r="115" spans="1:19" ht="14.25" customHeight="1" thickBot="1" x14ac:dyDescent="0.25">
      <c r="A115" s="133"/>
      <c r="B115" s="134"/>
      <c r="C115" s="135"/>
      <c r="D115" s="22"/>
      <c r="E115" s="22"/>
      <c r="F115" s="2244"/>
      <c r="G115" s="334"/>
      <c r="H115" s="2267"/>
      <c r="I115" s="136" t="s">
        <v>12</v>
      </c>
      <c r="J115" s="34">
        <f t="shared" ref="J115:M115" si="2">SUM(J114)</f>
        <v>53.5</v>
      </c>
      <c r="K115" s="652">
        <f t="shared" si="2"/>
        <v>57.3</v>
      </c>
      <c r="L115" s="78">
        <f t="shared" si="2"/>
        <v>61.3</v>
      </c>
      <c r="M115" s="653">
        <f t="shared" si="2"/>
        <v>65.5</v>
      </c>
      <c r="N115" s="2264"/>
      <c r="O115" s="827"/>
      <c r="P115" s="851"/>
      <c r="Q115" s="848"/>
      <c r="R115" s="823"/>
      <c r="S115" s="342"/>
    </row>
    <row r="116" spans="1:19" ht="28.15" customHeight="1" x14ac:dyDescent="0.2">
      <c r="A116" s="131" t="s">
        <v>10</v>
      </c>
      <c r="B116" s="132" t="s">
        <v>10</v>
      </c>
      <c r="C116" s="113" t="s">
        <v>18</v>
      </c>
      <c r="D116" s="20"/>
      <c r="E116" s="20"/>
      <c r="F116" s="2242" t="s">
        <v>159</v>
      </c>
      <c r="G116" s="97" t="s">
        <v>212</v>
      </c>
      <c r="H116" s="2265" t="s">
        <v>148</v>
      </c>
      <c r="I116" s="11" t="s">
        <v>11</v>
      </c>
      <c r="J116" s="380">
        <v>2.7</v>
      </c>
      <c r="K116" s="531">
        <v>4.4000000000000004</v>
      </c>
      <c r="L116" s="515">
        <v>4.4000000000000004</v>
      </c>
      <c r="M116" s="82">
        <v>4.4000000000000004</v>
      </c>
      <c r="N116" s="2310" t="s">
        <v>158</v>
      </c>
      <c r="O116" s="502">
        <v>1</v>
      </c>
      <c r="P116" s="948">
        <v>1</v>
      </c>
      <c r="Q116" s="950">
        <v>1</v>
      </c>
      <c r="R116" s="937">
        <v>1</v>
      </c>
      <c r="S116" s="342"/>
    </row>
    <row r="117" spans="1:19" ht="15.75" customHeight="1" thickBot="1" x14ac:dyDescent="0.25">
      <c r="A117" s="133"/>
      <c r="B117" s="134"/>
      <c r="C117" s="135"/>
      <c r="D117" s="22"/>
      <c r="E117" s="22"/>
      <c r="F117" s="2244"/>
      <c r="G117" s="334"/>
      <c r="H117" s="2267"/>
      <c r="I117" s="136" t="s">
        <v>12</v>
      </c>
      <c r="J117" s="34">
        <f t="shared" ref="J117:M117" si="3">SUM(J116:J116)</f>
        <v>2.7</v>
      </c>
      <c r="K117" s="34">
        <f t="shared" si="3"/>
        <v>4.4000000000000004</v>
      </c>
      <c r="L117" s="724">
        <f t="shared" si="3"/>
        <v>4.4000000000000004</v>
      </c>
      <c r="M117" s="653">
        <f t="shared" si="3"/>
        <v>4.4000000000000004</v>
      </c>
      <c r="N117" s="2264"/>
      <c r="O117" s="526"/>
      <c r="P117" s="851"/>
      <c r="Q117" s="848"/>
      <c r="R117" s="796"/>
      <c r="S117" s="342"/>
    </row>
    <row r="118" spans="1:19" ht="16.149999999999999" customHeight="1" x14ac:dyDescent="0.2">
      <c r="A118" s="131" t="s">
        <v>10</v>
      </c>
      <c r="B118" s="132" t="s">
        <v>10</v>
      </c>
      <c r="C118" s="113" t="s">
        <v>58</v>
      </c>
      <c r="D118" s="20"/>
      <c r="E118" s="20"/>
      <c r="F118" s="2242" t="s">
        <v>79</v>
      </c>
      <c r="G118" s="335" t="s">
        <v>212</v>
      </c>
      <c r="H118" s="2306"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2244"/>
      <c r="G119" s="336"/>
      <c r="H119" s="2307"/>
      <c r="I119" s="136" t="s">
        <v>12</v>
      </c>
      <c r="J119" s="34">
        <f t="shared" ref="J119:M119" si="4">SUM(J118)</f>
        <v>5</v>
      </c>
      <c r="K119" s="34">
        <f t="shared" si="4"/>
        <v>5</v>
      </c>
      <c r="L119" s="80">
        <f t="shared" si="4"/>
        <v>8</v>
      </c>
      <c r="M119" s="78">
        <f t="shared" si="4"/>
        <v>5</v>
      </c>
      <c r="N119" s="1478"/>
      <c r="O119" s="1480"/>
      <c r="P119" s="842"/>
      <c r="Q119" s="268"/>
      <c r="R119" s="509"/>
      <c r="S119" s="342"/>
    </row>
    <row r="120" spans="1:19" ht="27" customHeight="1" x14ac:dyDescent="0.2">
      <c r="A120" s="131" t="s">
        <v>10</v>
      </c>
      <c r="B120" s="132" t="s">
        <v>10</v>
      </c>
      <c r="C120" s="113" t="s">
        <v>59</v>
      </c>
      <c r="D120" s="25"/>
      <c r="E120" s="1489"/>
      <c r="F120" s="2242" t="s">
        <v>488</v>
      </c>
      <c r="G120" s="2286" t="s">
        <v>217</v>
      </c>
      <c r="H120" s="2386" t="s">
        <v>489</v>
      </c>
      <c r="I120" s="1493"/>
      <c r="J120" s="1494"/>
      <c r="K120" s="1494"/>
      <c r="L120" s="1495"/>
      <c r="M120" s="1496"/>
      <c r="N120" s="2438" t="s">
        <v>490</v>
      </c>
      <c r="O120" s="1304"/>
      <c r="P120" s="11">
        <v>12</v>
      </c>
      <c r="Q120" s="1301">
        <v>24</v>
      </c>
      <c r="R120" s="1492">
        <v>36</v>
      </c>
      <c r="S120" s="342"/>
    </row>
    <row r="121" spans="1:19" ht="16.149999999999999" customHeight="1" thickBot="1" x14ac:dyDescent="0.25">
      <c r="A121" s="133"/>
      <c r="B121" s="134"/>
      <c r="C121" s="135"/>
      <c r="D121" s="369"/>
      <c r="E121" s="1486"/>
      <c r="F121" s="2244"/>
      <c r="G121" s="2287"/>
      <c r="H121" s="2387"/>
      <c r="I121" s="1490" t="s">
        <v>12</v>
      </c>
      <c r="J121" s="187">
        <f>J120</f>
        <v>0</v>
      </c>
      <c r="K121" s="187">
        <f>K120</f>
        <v>0</v>
      </c>
      <c r="L121" s="1487">
        <f>L120</f>
        <v>0</v>
      </c>
      <c r="M121" s="204">
        <f>M120</f>
        <v>0</v>
      </c>
      <c r="N121" s="2376"/>
      <c r="O121" s="1477"/>
      <c r="P121" s="851"/>
      <c r="Q121" s="848"/>
      <c r="R121" s="1491"/>
      <c r="S121" s="342"/>
    </row>
    <row r="122" spans="1:19" ht="13.5" customHeight="1" thickBot="1" x14ac:dyDescent="0.25">
      <c r="A122" s="138" t="s">
        <v>10</v>
      </c>
      <c r="B122" s="139" t="s">
        <v>10</v>
      </c>
      <c r="C122" s="2337" t="s">
        <v>16</v>
      </c>
      <c r="D122" s="2338"/>
      <c r="E122" s="2338"/>
      <c r="F122" s="2338"/>
      <c r="G122" s="2338"/>
      <c r="H122" s="2338"/>
      <c r="I122" s="2338"/>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2339" t="s">
        <v>5</v>
      </c>
      <c r="C123" s="2340"/>
      <c r="D123" s="2340"/>
      <c r="E123" s="2340"/>
      <c r="F123" s="2340"/>
      <c r="G123" s="2340"/>
      <c r="H123" s="2340"/>
      <c r="I123" s="2340"/>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2427" t="s">
        <v>28</v>
      </c>
      <c r="C124" s="2428"/>
      <c r="D124" s="2428"/>
      <c r="E124" s="2428"/>
      <c r="F124" s="2428"/>
      <c r="G124" s="2428"/>
      <c r="H124" s="2428"/>
      <c r="I124" s="2428"/>
      <c r="J124" s="2428"/>
      <c r="K124" s="2428"/>
      <c r="L124" s="2428"/>
      <c r="M124" s="2428"/>
      <c r="N124" s="2428"/>
      <c r="O124" s="2428"/>
      <c r="P124" s="854"/>
      <c r="Q124" s="854"/>
      <c r="R124" s="700"/>
      <c r="S124" s="1095"/>
    </row>
    <row r="125" spans="1:19" ht="15.75" customHeight="1" thickBot="1" x14ac:dyDescent="0.25">
      <c r="A125" s="138" t="s">
        <v>13</v>
      </c>
      <c r="B125" s="145" t="s">
        <v>10</v>
      </c>
      <c r="C125" s="2361" t="s">
        <v>24</v>
      </c>
      <c r="D125" s="2362"/>
      <c r="E125" s="2362"/>
      <c r="F125" s="2362"/>
      <c r="G125" s="2362"/>
      <c r="H125" s="2362"/>
      <c r="I125" s="2362"/>
      <c r="J125" s="2362"/>
      <c r="K125" s="2362"/>
      <c r="L125" s="2362"/>
      <c r="M125" s="2362"/>
      <c r="N125" s="2362"/>
      <c r="O125" s="2362"/>
      <c r="P125" s="855"/>
      <c r="Q125" s="855"/>
      <c r="R125" s="699"/>
      <c r="S125" s="1097"/>
    </row>
    <row r="126" spans="1:19" s="146" customFormat="1" ht="15" customHeight="1" x14ac:dyDescent="0.2">
      <c r="A126" s="2450" t="s">
        <v>13</v>
      </c>
      <c r="B126" s="2451" t="s">
        <v>10</v>
      </c>
      <c r="C126" s="2454" t="s">
        <v>10</v>
      </c>
      <c r="D126" s="23"/>
      <c r="E126" s="23"/>
      <c r="F126" s="2242" t="s">
        <v>99</v>
      </c>
      <c r="G126" s="2245" t="s">
        <v>460</v>
      </c>
      <c r="H126" s="2265"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2301"/>
      <c r="B127" s="2452"/>
      <c r="C127" s="2455"/>
      <c r="D127" s="35"/>
      <c r="E127" s="35"/>
      <c r="F127" s="2243"/>
      <c r="G127" s="2246"/>
      <c r="H127" s="2266"/>
      <c r="I127" s="421" t="s">
        <v>60</v>
      </c>
      <c r="J127" s="421">
        <v>15.1</v>
      </c>
      <c r="K127" s="738"/>
      <c r="L127" s="601"/>
      <c r="M127" s="657"/>
      <c r="N127" s="506"/>
      <c r="O127" s="550"/>
      <c r="P127" s="842"/>
      <c r="Q127" s="268"/>
      <c r="R127" s="546"/>
      <c r="S127" s="1099"/>
    </row>
    <row r="128" spans="1:19" s="146" customFormat="1" ht="14.65" customHeight="1" thickBot="1" x14ac:dyDescent="0.25">
      <c r="A128" s="2302"/>
      <c r="B128" s="2453"/>
      <c r="C128" s="2456"/>
      <c r="D128" s="24"/>
      <c r="E128" s="24"/>
      <c r="F128" s="2244"/>
      <c r="G128" s="2247"/>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2265"/>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2266"/>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2253" t="s">
        <v>182</v>
      </c>
      <c r="G131" s="1128" t="s">
        <v>135</v>
      </c>
      <c r="H131" s="2219" t="s">
        <v>156</v>
      </c>
      <c r="I131" s="233" t="s">
        <v>60</v>
      </c>
      <c r="J131" s="387">
        <v>2557.9</v>
      </c>
      <c r="K131" s="1306">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2243"/>
      <c r="G132" s="278" t="s">
        <v>2</v>
      </c>
      <c r="H132" s="2266"/>
      <c r="I132" s="1223" t="s">
        <v>174</v>
      </c>
      <c r="J132" s="1224">
        <v>3395.5</v>
      </c>
      <c r="K132" s="1307">
        <v>3719.5</v>
      </c>
      <c r="L132" s="660"/>
      <c r="M132" s="1225"/>
      <c r="N132" s="236"/>
      <c r="O132" s="704"/>
      <c r="P132" s="857"/>
      <c r="Q132" s="858"/>
      <c r="R132" s="338"/>
      <c r="S132" s="1101"/>
    </row>
    <row r="133" spans="1:20" ht="15" customHeight="1" x14ac:dyDescent="0.2">
      <c r="A133" s="122"/>
      <c r="B133" s="115"/>
      <c r="C133" s="121"/>
      <c r="D133" s="316"/>
      <c r="E133" s="307"/>
      <c r="F133" s="2243"/>
      <c r="G133" s="278" t="s">
        <v>251</v>
      </c>
      <c r="H133" s="2266"/>
      <c r="I133" s="422" t="s">
        <v>11</v>
      </c>
      <c r="J133" s="572"/>
      <c r="K133" s="1308">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2220"/>
      <c r="I134" s="1292" t="s">
        <v>470</v>
      </c>
      <c r="J134" s="1224"/>
      <c r="K134" s="1308">
        <v>230</v>
      </c>
      <c r="L134" s="1221"/>
      <c r="M134" s="1222"/>
      <c r="N134" s="236"/>
      <c r="O134" s="705"/>
      <c r="P134" s="1202"/>
      <c r="Q134" s="858"/>
      <c r="R134" s="1267"/>
      <c r="S134" s="1101"/>
    </row>
    <row r="135" spans="1:20" ht="18" customHeight="1" x14ac:dyDescent="0.2">
      <c r="A135" s="122"/>
      <c r="B135" s="115"/>
      <c r="C135" s="116"/>
      <c r="D135" s="91"/>
      <c r="E135" s="383" t="s">
        <v>13</v>
      </c>
      <c r="F135" s="2253" t="s">
        <v>501</v>
      </c>
      <c r="G135" s="277" t="s">
        <v>213</v>
      </c>
      <c r="H135" s="2219" t="s">
        <v>146</v>
      </c>
      <c r="I135" s="1" t="s">
        <v>11</v>
      </c>
      <c r="J135" s="381">
        <v>1035.0999999999999</v>
      </c>
      <c r="K135" s="295">
        <f>975-650</f>
        <v>325</v>
      </c>
      <c r="L135" s="76">
        <f>1110+350</f>
        <v>1460</v>
      </c>
      <c r="M135" s="212">
        <v>1405</v>
      </c>
      <c r="N135" s="68" t="s">
        <v>90</v>
      </c>
      <c r="O135" s="36">
        <v>2</v>
      </c>
      <c r="P135" s="651">
        <v>1</v>
      </c>
      <c r="Q135" s="73">
        <v>2</v>
      </c>
      <c r="R135" s="623">
        <v>1</v>
      </c>
      <c r="S135" s="2385"/>
      <c r="T135" s="2385"/>
    </row>
    <row r="136" spans="1:20" ht="17.25" customHeight="1" x14ac:dyDescent="0.2">
      <c r="A136" s="122"/>
      <c r="B136" s="115"/>
      <c r="C136" s="116"/>
      <c r="D136" s="91"/>
      <c r="E136" s="296"/>
      <c r="F136" s="2243"/>
      <c r="G136" s="94" t="s">
        <v>212</v>
      </c>
      <c r="H136" s="2266"/>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2243"/>
      <c r="G137" s="94" t="s">
        <v>2</v>
      </c>
      <c r="H137" s="2266"/>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2243"/>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2253" t="s">
        <v>423</v>
      </c>
      <c r="G139" s="277" t="s">
        <v>135</v>
      </c>
      <c r="H139" s="2219" t="s">
        <v>139</v>
      </c>
      <c r="I139" s="238" t="s">
        <v>60</v>
      </c>
      <c r="J139" s="281">
        <v>42.3</v>
      </c>
      <c r="K139" s="391"/>
      <c r="L139" s="602"/>
      <c r="M139" s="579"/>
      <c r="N139" s="2239" t="s">
        <v>243</v>
      </c>
      <c r="O139" s="707">
        <v>5</v>
      </c>
      <c r="P139" s="1013">
        <v>4</v>
      </c>
      <c r="Q139" s="861"/>
      <c r="R139" s="235"/>
      <c r="S139" s="1101"/>
    </row>
    <row r="140" spans="1:20" ht="16.5" customHeight="1" x14ac:dyDescent="0.2">
      <c r="A140" s="122"/>
      <c r="B140" s="115"/>
      <c r="C140" s="121"/>
      <c r="D140" s="980"/>
      <c r="E140" s="967"/>
      <c r="F140" s="2243"/>
      <c r="G140" s="942" t="s">
        <v>212</v>
      </c>
      <c r="H140" s="2266"/>
      <c r="I140" s="194" t="s">
        <v>11</v>
      </c>
      <c r="J140" s="1012"/>
      <c r="K140" s="391">
        <v>37.4</v>
      </c>
      <c r="L140" s="602"/>
      <c r="M140" s="579"/>
      <c r="N140" s="2240"/>
      <c r="O140" s="708"/>
      <c r="P140" s="1011"/>
      <c r="Q140" s="860"/>
      <c r="R140" s="237"/>
      <c r="S140" s="1101"/>
    </row>
    <row r="141" spans="1:20" ht="19.899999999999999" customHeight="1" x14ac:dyDescent="0.2">
      <c r="A141" s="122"/>
      <c r="B141" s="115"/>
      <c r="C141" s="121"/>
      <c r="D141" s="316"/>
      <c r="E141" s="307"/>
      <c r="F141" s="2243"/>
      <c r="G141" s="278" t="s">
        <v>2</v>
      </c>
      <c r="H141" s="2266"/>
      <c r="I141" s="239" t="s">
        <v>62</v>
      </c>
      <c r="J141" s="388">
        <v>177.6</v>
      </c>
      <c r="K141" s="661">
        <v>128.9</v>
      </c>
      <c r="L141" s="658"/>
      <c r="M141" s="659"/>
      <c r="N141" s="2241"/>
      <c r="O141" s="706"/>
      <c r="P141" s="862"/>
      <c r="Q141" s="279"/>
      <c r="R141" s="1183"/>
      <c r="S141" s="1101"/>
    </row>
    <row r="142" spans="1:20" ht="18" customHeight="1" x14ac:dyDescent="0.2">
      <c r="A142" s="122"/>
      <c r="B142" s="115"/>
      <c r="C142" s="121"/>
      <c r="D142" s="316"/>
      <c r="E142" s="307"/>
      <c r="F142" s="2243"/>
      <c r="G142" s="278"/>
      <c r="H142" s="2266"/>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2243"/>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2254"/>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2253" t="s">
        <v>506</v>
      </c>
      <c r="G145" s="1167" t="s">
        <v>135</v>
      </c>
      <c r="H145" s="2219" t="s">
        <v>146</v>
      </c>
      <c r="I145" s="194" t="s">
        <v>11</v>
      </c>
      <c r="J145" s="389">
        <v>513.5</v>
      </c>
      <c r="K145" s="241">
        <v>300</v>
      </c>
      <c r="L145" s="662"/>
      <c r="M145" s="663"/>
      <c r="N145" s="2237" t="s">
        <v>206</v>
      </c>
      <c r="O145" s="707">
        <v>2</v>
      </c>
      <c r="P145" s="1187">
        <v>1</v>
      </c>
      <c r="Q145" s="863"/>
      <c r="R145" s="1184"/>
      <c r="S145" s="1101"/>
    </row>
    <row r="146" spans="1:22" ht="23.25" customHeight="1" x14ac:dyDescent="0.2">
      <c r="A146" s="122"/>
      <c r="B146" s="115"/>
      <c r="C146" s="121"/>
      <c r="D146" s="484"/>
      <c r="E146" s="1170"/>
      <c r="F146" s="2243"/>
      <c r="G146" s="1168" t="s">
        <v>212</v>
      </c>
      <c r="H146" s="2220"/>
      <c r="I146" s="194" t="s">
        <v>60</v>
      </c>
      <c r="J146" s="389">
        <v>55.7</v>
      </c>
      <c r="K146" s="390"/>
      <c r="L146" s="569"/>
      <c r="M146" s="582"/>
      <c r="N146" s="2238"/>
      <c r="O146" s="706"/>
      <c r="P146" s="681"/>
      <c r="Q146" s="268"/>
      <c r="R146" s="1182"/>
      <c r="S146" s="1101"/>
    </row>
    <row r="147" spans="1:22" ht="37.5" customHeight="1" x14ac:dyDescent="0.2">
      <c r="A147" s="122"/>
      <c r="B147" s="115"/>
      <c r="C147" s="121"/>
      <c r="D147" s="980"/>
      <c r="E147" s="1170"/>
      <c r="F147" s="2243"/>
      <c r="G147" s="1168"/>
      <c r="H147" s="2219" t="s">
        <v>221</v>
      </c>
      <c r="I147" s="194" t="s">
        <v>11</v>
      </c>
      <c r="J147" s="1173">
        <v>250</v>
      </c>
      <c r="K147" s="1157">
        <v>30</v>
      </c>
      <c r="L147" s="662"/>
      <c r="M147" s="664"/>
      <c r="N147" s="2237" t="s">
        <v>206</v>
      </c>
      <c r="O147" s="2383">
        <v>1</v>
      </c>
      <c r="P147" s="1188">
        <v>1</v>
      </c>
      <c r="Q147" s="836"/>
      <c r="R147" s="1184"/>
      <c r="S147" s="1101"/>
    </row>
    <row r="148" spans="1:22" ht="65.25" customHeight="1" x14ac:dyDescent="0.2">
      <c r="A148" s="122"/>
      <c r="B148" s="115"/>
      <c r="C148" s="121"/>
      <c r="D148" s="1081"/>
      <c r="E148" s="1171"/>
      <c r="F148" s="1166"/>
      <c r="G148" s="1168"/>
      <c r="H148" s="2220"/>
      <c r="I148" s="384" t="s">
        <v>60</v>
      </c>
      <c r="J148" s="390"/>
      <c r="K148" s="1157">
        <v>150</v>
      </c>
      <c r="L148" s="662"/>
      <c r="M148" s="664"/>
      <c r="N148" s="2238"/>
      <c r="O148" s="2384"/>
      <c r="P148" s="1174"/>
      <c r="Q148" s="843"/>
      <c r="R148" s="1185"/>
      <c r="S148" s="1101"/>
    </row>
    <row r="149" spans="1:22" ht="18" customHeight="1" x14ac:dyDescent="0.2">
      <c r="A149" s="122"/>
      <c r="B149" s="115"/>
      <c r="C149" s="121"/>
      <c r="D149" s="316"/>
      <c r="E149" s="307" t="s">
        <v>18</v>
      </c>
      <c r="F149" s="2253" t="s">
        <v>425</v>
      </c>
      <c r="G149" s="277" t="s">
        <v>2</v>
      </c>
      <c r="H149" s="2219"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2254"/>
      <c r="G150" s="207" t="s">
        <v>212</v>
      </c>
      <c r="H150" s="2220"/>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2253" t="s">
        <v>171</v>
      </c>
      <c r="G151" s="547" t="s">
        <v>172</v>
      </c>
      <c r="H151" s="2457" t="s">
        <v>139</v>
      </c>
      <c r="I151" s="2388"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2254"/>
      <c r="G152" s="555" t="s">
        <v>248</v>
      </c>
      <c r="H152" s="2457"/>
      <c r="I152" s="2389"/>
      <c r="J152" s="732"/>
      <c r="K152" s="963"/>
      <c r="L152" s="730"/>
      <c r="M152" s="960"/>
      <c r="N152" s="337" t="s">
        <v>176</v>
      </c>
      <c r="O152" s="544"/>
      <c r="P152" s="865"/>
      <c r="Q152" s="1015">
        <v>100</v>
      </c>
      <c r="R152" s="731"/>
      <c r="S152" s="344"/>
    </row>
    <row r="153" spans="1:22" ht="15.75" customHeight="1" x14ac:dyDescent="0.2">
      <c r="A153" s="122"/>
      <c r="B153" s="115"/>
      <c r="C153" s="121"/>
      <c r="D153" s="316"/>
      <c r="E153" s="2248" t="s">
        <v>59</v>
      </c>
      <c r="F153" s="2253"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2360"/>
      <c r="U153" s="2360"/>
      <c r="V153" s="2360"/>
    </row>
    <row r="154" spans="1:22" ht="14.25" customHeight="1" x14ac:dyDescent="0.2">
      <c r="A154" s="122"/>
      <c r="B154" s="115"/>
      <c r="C154" s="121"/>
      <c r="D154" s="316"/>
      <c r="E154" s="2249"/>
      <c r="F154" s="2243"/>
      <c r="G154" s="278" t="s">
        <v>213</v>
      </c>
      <c r="H154" s="370"/>
      <c r="I154" s="275" t="s">
        <v>214</v>
      </c>
      <c r="J154" s="384"/>
      <c r="K154" s="384"/>
      <c r="L154" s="605">
        <v>1275</v>
      </c>
      <c r="M154" s="1019">
        <v>1275</v>
      </c>
      <c r="N154" s="1021" t="s">
        <v>176</v>
      </c>
      <c r="O154" s="1022"/>
      <c r="P154" s="1191"/>
      <c r="Q154" s="1023">
        <v>50</v>
      </c>
      <c r="R154" s="1184">
        <v>100</v>
      </c>
      <c r="S154" s="1102"/>
      <c r="T154" s="2360"/>
      <c r="U154" s="2360"/>
      <c r="V154" s="2360"/>
    </row>
    <row r="155" spans="1:22" ht="13.5" customHeight="1" x14ac:dyDescent="0.2">
      <c r="A155" s="122"/>
      <c r="B155" s="115"/>
      <c r="C155" s="121"/>
      <c r="D155" s="316"/>
      <c r="E155" s="2250"/>
      <c r="F155" s="2254"/>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2253" t="s">
        <v>196</v>
      </c>
      <c r="G156" s="547" t="s">
        <v>209</v>
      </c>
      <c r="H156" s="1024" t="s">
        <v>139</v>
      </c>
      <c r="I156" s="1027" t="s">
        <v>11</v>
      </c>
      <c r="J156" s="957"/>
      <c r="K156" s="1028"/>
      <c r="L156" s="957"/>
      <c r="M156" s="212">
        <v>58.6</v>
      </c>
      <c r="N156" s="2237" t="s">
        <v>176</v>
      </c>
      <c r="O156" s="556"/>
      <c r="P156" s="2381"/>
      <c r="Q156" s="844"/>
      <c r="R156" s="1206">
        <v>100</v>
      </c>
      <c r="S156" s="344"/>
    </row>
    <row r="157" spans="1:22" s="52" customFormat="1" ht="24.75" customHeight="1" x14ac:dyDescent="0.2">
      <c r="A157" s="122"/>
      <c r="B157" s="115"/>
      <c r="C157" s="121"/>
      <c r="D157" s="560"/>
      <c r="E157" s="560"/>
      <c r="F157" s="2254"/>
      <c r="G157" s="555" t="s">
        <v>248</v>
      </c>
      <c r="H157" s="736">
        <v>300</v>
      </c>
      <c r="I157" s="1025" t="s">
        <v>3</v>
      </c>
      <c r="K157" s="1026"/>
      <c r="M157" s="940">
        <v>300</v>
      </c>
      <c r="N157" s="2238"/>
      <c r="O157" s="735"/>
      <c r="P157" s="2382"/>
      <c r="Q157" s="345"/>
      <c r="R157" s="1040"/>
      <c r="S157" s="344"/>
    </row>
    <row r="158" spans="1:22" ht="15" customHeight="1" x14ac:dyDescent="0.2">
      <c r="A158" s="122"/>
      <c r="B158" s="115"/>
      <c r="C158" s="121"/>
      <c r="D158" s="551"/>
      <c r="E158" s="552" t="s">
        <v>103</v>
      </c>
      <c r="F158" s="2253" t="s">
        <v>497</v>
      </c>
      <c r="G158" s="541" t="s">
        <v>448</v>
      </c>
      <c r="H158" s="538" t="s">
        <v>139</v>
      </c>
      <c r="I158" s="2363" t="s">
        <v>11</v>
      </c>
      <c r="J158" s="2365">
        <v>57.1</v>
      </c>
      <c r="K158" s="573">
        <v>13.5</v>
      </c>
      <c r="L158" s="606"/>
      <c r="M158" s="584">
        <v>707.5</v>
      </c>
      <c r="N158" s="820" t="s">
        <v>173</v>
      </c>
      <c r="O158" s="709">
        <v>1</v>
      </c>
      <c r="P158" s="1205">
        <v>1</v>
      </c>
      <c r="Q158" s="242"/>
      <c r="R158" s="89"/>
      <c r="S158" s="1101"/>
      <c r="T158" s="2360"/>
      <c r="U158" s="2360"/>
      <c r="V158" s="2360"/>
    </row>
    <row r="159" spans="1:22" ht="40.5" customHeight="1" x14ac:dyDescent="0.2">
      <c r="A159" s="122"/>
      <c r="B159" s="115"/>
      <c r="C159" s="121"/>
      <c r="D159" s="551"/>
      <c r="E159" s="1476"/>
      <c r="F159" s="2254"/>
      <c r="G159" s="555" t="s">
        <v>459</v>
      </c>
      <c r="H159" s="539" t="s">
        <v>211</v>
      </c>
      <c r="I159" s="2364"/>
      <c r="J159" s="2366"/>
      <c r="K159" s="574"/>
      <c r="L159" s="570"/>
      <c r="M159" s="585"/>
      <c r="N159" s="337" t="s">
        <v>176</v>
      </c>
      <c r="O159" s="709"/>
      <c r="P159" s="666"/>
      <c r="Q159" s="73"/>
      <c r="R159" s="1185">
        <v>25</v>
      </c>
      <c r="S159" s="1101"/>
      <c r="T159" s="2360"/>
      <c r="U159" s="2360"/>
      <c r="V159" s="2360"/>
    </row>
    <row r="160" spans="1:22" ht="40.5" customHeight="1" x14ac:dyDescent="0.2">
      <c r="A160" s="122"/>
      <c r="B160" s="115"/>
      <c r="C160" s="121"/>
      <c r="D160" s="1479"/>
      <c r="E160" s="1484" t="s">
        <v>4</v>
      </c>
      <c r="F160" s="1474" t="s">
        <v>498</v>
      </c>
      <c r="G160" s="1482" t="s">
        <v>217</v>
      </c>
      <c r="H160" s="89" t="s">
        <v>211</v>
      </c>
      <c r="I160" s="239" t="s">
        <v>11</v>
      </c>
      <c r="J160" s="394"/>
      <c r="K160" s="394"/>
      <c r="L160" s="607">
        <v>50</v>
      </c>
      <c r="M160" s="587"/>
      <c r="N160" s="1483" t="s">
        <v>39</v>
      </c>
      <c r="O160" s="708"/>
      <c r="P160" s="1295"/>
      <c r="Q160" s="571">
        <v>1</v>
      </c>
      <c r="R160" s="1475"/>
      <c r="S160" s="1101"/>
      <c r="T160" s="1481"/>
      <c r="U160" s="1481"/>
      <c r="V160" s="1481"/>
    </row>
    <row r="161" spans="1:19" ht="17.25" customHeight="1" x14ac:dyDescent="0.2">
      <c r="A161" s="122"/>
      <c r="B161" s="115"/>
      <c r="C161" s="121"/>
      <c r="D161" s="316"/>
      <c r="E161" s="229" t="s">
        <v>104</v>
      </c>
      <c r="F161" s="2253" t="s">
        <v>461</v>
      </c>
      <c r="G161" s="350" t="s">
        <v>212</v>
      </c>
      <c r="H161" s="2266" t="s">
        <v>221</v>
      </c>
      <c r="I161" s="60" t="s">
        <v>11</v>
      </c>
      <c r="J161" s="392">
        <v>51.4</v>
      </c>
      <c r="K161" s="392"/>
      <c r="L161" s="606">
        <v>81</v>
      </c>
      <c r="M161" s="562">
        <v>83</v>
      </c>
      <c r="N161" s="2237" t="s">
        <v>258</v>
      </c>
      <c r="O161" s="707">
        <v>81</v>
      </c>
      <c r="P161" s="2221"/>
      <c r="Q161" s="2223">
        <v>81</v>
      </c>
      <c r="R161" s="2219">
        <v>83</v>
      </c>
      <c r="S161" s="1101"/>
    </row>
    <row r="162" spans="1:19" ht="87" customHeight="1" x14ac:dyDescent="0.2">
      <c r="A162" s="122"/>
      <c r="B162" s="115"/>
      <c r="C162" s="121"/>
      <c r="D162" s="316"/>
      <c r="E162" s="227"/>
      <c r="F162" s="2254"/>
      <c r="G162" s="207"/>
      <c r="H162" s="2220"/>
      <c r="I162" s="737" t="s">
        <v>60</v>
      </c>
      <c r="J162" s="392">
        <v>78.400000000000006</v>
      </c>
      <c r="K162" s="665"/>
      <c r="L162" s="609"/>
      <c r="M162" s="586"/>
      <c r="N162" s="2238"/>
      <c r="O162" s="706"/>
      <c r="P162" s="2222"/>
      <c r="Q162" s="2224"/>
      <c r="R162" s="2220"/>
      <c r="S162" s="1101"/>
    </row>
    <row r="163" spans="1:19" ht="28.5" customHeight="1" x14ac:dyDescent="0.2">
      <c r="A163" s="122"/>
      <c r="B163" s="115"/>
      <c r="C163" s="121"/>
      <c r="D163" s="316"/>
      <c r="E163" s="28"/>
      <c r="F163" s="38" t="s">
        <v>415</v>
      </c>
      <c r="G163" s="415" t="s">
        <v>217</v>
      </c>
      <c r="H163" s="2219"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2266"/>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2220"/>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2253" t="s">
        <v>181</v>
      </c>
      <c r="G166" s="1128" t="s">
        <v>135</v>
      </c>
      <c r="H166" s="1120" t="s">
        <v>139</v>
      </c>
      <c r="I166" s="466" t="s">
        <v>11</v>
      </c>
      <c r="J166" s="281">
        <f>505.5+15</f>
        <v>520.5</v>
      </c>
      <c r="K166" s="391"/>
      <c r="L166" s="658"/>
      <c r="M166" s="659"/>
      <c r="N166" s="2239" t="s">
        <v>176</v>
      </c>
      <c r="O166" s="713">
        <v>100</v>
      </c>
      <c r="P166" s="1188"/>
      <c r="Q166" s="1179"/>
      <c r="R166" s="1182"/>
      <c r="S166" s="1101"/>
    </row>
    <row r="167" spans="1:19" ht="17.25" customHeight="1" x14ac:dyDescent="0.2">
      <c r="A167" s="122"/>
      <c r="B167" s="115"/>
      <c r="C167" s="121"/>
      <c r="D167" s="1143"/>
      <c r="E167" s="1151"/>
      <c r="F167" s="2243"/>
      <c r="G167" s="1122" t="s">
        <v>2</v>
      </c>
      <c r="H167" s="1127"/>
      <c r="I167" s="466" t="s">
        <v>60</v>
      </c>
      <c r="J167" s="75">
        <v>13.9</v>
      </c>
      <c r="K167" s="1134"/>
      <c r="L167" s="1116"/>
      <c r="M167" s="212"/>
      <c r="N167" s="2240"/>
      <c r="O167" s="708"/>
      <c r="P167" s="1180"/>
      <c r="Q167" s="1181"/>
      <c r="R167" s="1182"/>
      <c r="S167" s="1101"/>
    </row>
    <row r="168" spans="1:19" ht="15.75" customHeight="1" x14ac:dyDescent="0.2">
      <c r="A168" s="122"/>
      <c r="B168" s="115"/>
      <c r="C168" s="121"/>
      <c r="D168" s="1143"/>
      <c r="E168" s="1151"/>
      <c r="F168" s="2243"/>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2372" t="s">
        <v>86</v>
      </c>
      <c r="G170" s="806"/>
      <c r="H170" s="2266"/>
      <c r="I170" s="802"/>
      <c r="J170" s="802"/>
      <c r="K170" s="798"/>
      <c r="L170" s="799"/>
      <c r="M170" s="800"/>
      <c r="N170" s="72"/>
      <c r="O170" s="802"/>
      <c r="P170" s="857"/>
      <c r="Q170" s="858"/>
      <c r="R170" s="1182"/>
      <c r="S170" s="342"/>
    </row>
    <row r="171" spans="1:19" ht="14.65" customHeight="1" x14ac:dyDescent="0.2">
      <c r="A171" s="122"/>
      <c r="B171" s="115"/>
      <c r="C171" s="121"/>
      <c r="D171" s="54"/>
      <c r="E171" s="54"/>
      <c r="F171" s="2373"/>
      <c r="G171" s="278"/>
      <c r="H171" s="2220"/>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2253" t="s">
        <v>118</v>
      </c>
      <c r="G172" s="202" t="s">
        <v>135</v>
      </c>
      <c r="H172" s="2219"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2243"/>
      <c r="G173" s="278" t="s">
        <v>213</v>
      </c>
      <c r="H173" s="2266"/>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2243"/>
      <c r="G174" s="203" t="s">
        <v>192</v>
      </c>
      <c r="H174" s="2266"/>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2243"/>
      <c r="G175" s="207" t="s">
        <v>215</v>
      </c>
      <c r="H175" s="2266"/>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2298" t="s">
        <v>160</v>
      </c>
      <c r="G176" s="278" t="s">
        <v>135</v>
      </c>
      <c r="H176" s="371"/>
      <c r="I176" s="2379"/>
      <c r="J176" s="395"/>
      <c r="K176" s="397"/>
      <c r="L176" s="608"/>
      <c r="M176" s="588"/>
      <c r="N176" s="246"/>
      <c r="O176" s="707"/>
      <c r="P176" s="1209"/>
      <c r="Q176" s="866"/>
      <c r="R176" s="622"/>
      <c r="S176" s="1101"/>
    </row>
    <row r="177" spans="1:24" ht="13.9" customHeight="1" x14ac:dyDescent="0.2">
      <c r="A177" s="122"/>
      <c r="B177" s="115"/>
      <c r="C177" s="121"/>
      <c r="D177" s="316"/>
      <c r="E177" s="307"/>
      <c r="F177" s="2378"/>
      <c r="G177" s="441"/>
      <c r="H177" s="460"/>
      <c r="I177" s="2380"/>
      <c r="J177" s="396"/>
      <c r="K177" s="397"/>
      <c r="L177" s="608"/>
      <c r="M177" s="588"/>
      <c r="N177" s="246"/>
      <c r="O177" s="706"/>
      <c r="P177" s="1210"/>
      <c r="Q177" s="867"/>
      <c r="R177" s="250"/>
      <c r="S177" s="1101"/>
    </row>
    <row r="178" spans="1:24" ht="18" customHeight="1" x14ac:dyDescent="0.2">
      <c r="A178" s="122"/>
      <c r="B178" s="115"/>
      <c r="C178" s="121"/>
      <c r="D178" s="316"/>
      <c r="E178" s="307"/>
      <c r="F178" s="2298" t="s">
        <v>504</v>
      </c>
      <c r="G178" s="278" t="s">
        <v>2</v>
      </c>
      <c r="H178" s="457" t="s">
        <v>139</v>
      </c>
      <c r="I178" s="194" t="s">
        <v>60</v>
      </c>
      <c r="J178" s="393">
        <v>346.8</v>
      </c>
      <c r="K178" s="393"/>
      <c r="L178" s="609"/>
      <c r="M178" s="589"/>
      <c r="N178" s="475" t="s">
        <v>90</v>
      </c>
      <c r="O178" s="714">
        <v>1</v>
      </c>
      <c r="P178" s="1029"/>
      <c r="Q178" s="1200">
        <v>2</v>
      </c>
      <c r="R178" s="1211">
        <v>2</v>
      </c>
      <c r="S178" s="1105"/>
      <c r="T178" s="2360"/>
      <c r="U178" s="2360"/>
      <c r="V178" s="2360"/>
      <c r="W178" s="2360"/>
    </row>
    <row r="179" spans="1:24" ht="17.25" customHeight="1" x14ac:dyDescent="0.2">
      <c r="A179" s="122"/>
      <c r="B179" s="115"/>
      <c r="C179" s="121"/>
      <c r="D179" s="316"/>
      <c r="E179" s="307"/>
      <c r="F179" s="2299"/>
      <c r="G179" s="2261" t="s">
        <v>213</v>
      </c>
      <c r="H179" s="459"/>
      <c r="I179" s="239" t="s">
        <v>11</v>
      </c>
      <c r="J179" s="394">
        <v>376.6</v>
      </c>
      <c r="K179" s="394">
        <v>170.4</v>
      </c>
      <c r="L179" s="607">
        <v>690.3</v>
      </c>
      <c r="M179" s="586">
        <v>1324.2</v>
      </c>
      <c r="N179" s="217" t="s">
        <v>176</v>
      </c>
      <c r="O179" s="708">
        <v>20</v>
      </c>
      <c r="P179" s="1212">
        <v>25</v>
      </c>
      <c r="Q179" s="249">
        <v>55</v>
      </c>
      <c r="R179" s="622">
        <v>70</v>
      </c>
      <c r="S179" s="1101"/>
      <c r="T179" s="2360"/>
      <c r="U179" s="2360"/>
      <c r="V179" s="2360"/>
      <c r="W179" s="2360"/>
    </row>
    <row r="180" spans="1:24" ht="13.9" customHeight="1" x14ac:dyDescent="0.2">
      <c r="A180" s="122"/>
      <c r="B180" s="115"/>
      <c r="C180" s="121"/>
      <c r="D180" s="316"/>
      <c r="E180" s="307"/>
      <c r="F180" s="2299"/>
      <c r="G180" s="2261"/>
      <c r="H180" s="459"/>
      <c r="I180" s="253"/>
      <c r="J180" s="397"/>
      <c r="K180" s="397"/>
      <c r="L180" s="608"/>
      <c r="M180" s="588"/>
      <c r="N180" s="2240"/>
      <c r="O180" s="708"/>
      <c r="P180" s="857"/>
      <c r="Q180" s="858"/>
      <c r="R180" s="237"/>
      <c r="S180" s="1101"/>
      <c r="T180" s="2360"/>
      <c r="U180" s="2360"/>
      <c r="V180" s="2360"/>
      <c r="W180" s="2360"/>
    </row>
    <row r="181" spans="1:24" ht="15.75" customHeight="1" x14ac:dyDescent="0.2">
      <c r="A181" s="122"/>
      <c r="B181" s="115"/>
      <c r="C181" s="121"/>
      <c r="D181" s="316"/>
      <c r="E181" s="307"/>
      <c r="F181" s="2300"/>
      <c r="G181" s="207" t="s">
        <v>212</v>
      </c>
      <c r="H181" s="372"/>
      <c r="I181" s="254"/>
      <c r="J181" s="396"/>
      <c r="K181" s="396"/>
      <c r="L181" s="610"/>
      <c r="M181" s="590"/>
      <c r="N181" s="2241"/>
      <c r="O181" s="706"/>
      <c r="P181" s="1202"/>
      <c r="Q181" s="858"/>
      <c r="R181" s="237"/>
      <c r="S181" s="1101"/>
      <c r="T181" s="2360"/>
      <c r="U181" s="2360"/>
      <c r="V181" s="2360"/>
      <c r="W181" s="2360"/>
    </row>
    <row r="182" spans="1:24" ht="16.5" customHeight="1" x14ac:dyDescent="0.2">
      <c r="A182" s="122"/>
      <c r="B182" s="115"/>
      <c r="C182" s="121"/>
      <c r="D182" s="316"/>
      <c r="E182" s="804"/>
      <c r="F182" s="2298" t="s">
        <v>259</v>
      </c>
      <c r="G182" s="801" t="s">
        <v>213</v>
      </c>
      <c r="H182" s="2219" t="s">
        <v>211</v>
      </c>
      <c r="I182" s="194" t="s">
        <v>11</v>
      </c>
      <c r="J182" s="393">
        <v>38.5</v>
      </c>
      <c r="K182" s="573"/>
      <c r="L182" s="609"/>
      <c r="M182" s="562"/>
      <c r="N182" s="2237" t="s">
        <v>238</v>
      </c>
      <c r="O182" s="707">
        <v>100</v>
      </c>
      <c r="P182" s="1213"/>
      <c r="Q182" s="868"/>
      <c r="R182" s="623"/>
      <c r="S182" s="1101"/>
    </row>
    <row r="183" spans="1:24" ht="25.5" customHeight="1" x14ac:dyDescent="0.2">
      <c r="A183" s="122"/>
      <c r="B183" s="115"/>
      <c r="C183" s="121"/>
      <c r="D183" s="316"/>
      <c r="E183" s="804"/>
      <c r="F183" s="2299"/>
      <c r="G183" s="795" t="s">
        <v>474</v>
      </c>
      <c r="H183" s="2220"/>
      <c r="I183" s="523" t="s">
        <v>60</v>
      </c>
      <c r="J183" s="574">
        <v>936.3</v>
      </c>
      <c r="K183" s="665"/>
      <c r="L183" s="609"/>
      <c r="M183" s="562"/>
      <c r="N183" s="2238"/>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2298" t="s">
        <v>207</v>
      </c>
      <c r="G185" s="941" t="s">
        <v>208</v>
      </c>
      <c r="H185" s="958" t="s">
        <v>139</v>
      </c>
      <c r="I185" s="1030" t="s">
        <v>11</v>
      </c>
      <c r="J185" s="744"/>
      <c r="K185" s="1031"/>
      <c r="L185" s="1033">
        <v>478.8</v>
      </c>
      <c r="M185" s="1034">
        <v>392.3</v>
      </c>
      <c r="N185" s="2237" t="s">
        <v>176</v>
      </c>
      <c r="O185" s="734"/>
      <c r="P185" s="1187"/>
      <c r="Q185" s="1037">
        <v>50</v>
      </c>
      <c r="R185" s="1189">
        <v>100</v>
      </c>
      <c r="S185" s="344"/>
    </row>
    <row r="186" spans="1:24" s="52" customFormat="1" ht="13.5" customHeight="1" x14ac:dyDescent="0.2">
      <c r="A186" s="122"/>
      <c r="B186" s="115"/>
      <c r="C186" s="166"/>
      <c r="E186" s="560"/>
      <c r="F186" s="2299"/>
      <c r="G186" s="942" t="s">
        <v>213</v>
      </c>
      <c r="H186" s="370"/>
      <c r="I186" s="1044" t="s">
        <v>214</v>
      </c>
      <c r="J186" s="1048"/>
      <c r="K186" s="961"/>
      <c r="L186" s="1035">
        <v>1960</v>
      </c>
      <c r="M186" s="1036">
        <v>1960</v>
      </c>
      <c r="N186" s="2374"/>
      <c r="O186" s="945"/>
      <c r="P186" s="869"/>
      <c r="Q186" s="870"/>
      <c r="R186" s="742"/>
      <c r="S186" s="344"/>
    </row>
    <row r="187" spans="1:24" s="52" customFormat="1" ht="18.75" customHeight="1" x14ac:dyDescent="0.2">
      <c r="A187" s="122"/>
      <c r="B187" s="115"/>
      <c r="C187" s="121"/>
      <c r="D187" s="727"/>
      <c r="E187" s="730"/>
      <c r="F187" s="2300"/>
      <c r="G187" s="969" t="s">
        <v>2</v>
      </c>
      <c r="H187" s="372"/>
      <c r="I187" s="1045"/>
      <c r="J187" s="1047"/>
      <c r="K187" s="963"/>
      <c r="L187" s="959"/>
      <c r="M187" s="255"/>
      <c r="N187" s="2238"/>
      <c r="O187" s="1038"/>
      <c r="P187" s="1214"/>
      <c r="Q187" s="1039"/>
      <c r="R187" s="1040"/>
      <c r="S187" s="1106"/>
    </row>
    <row r="188" spans="1:24" s="52" customFormat="1" ht="15.75" customHeight="1" x14ac:dyDescent="0.2">
      <c r="A188" s="122"/>
      <c r="B188" s="115"/>
      <c r="C188" s="121"/>
      <c r="D188" s="727"/>
      <c r="E188" s="966" t="s">
        <v>18</v>
      </c>
      <c r="F188" s="2298" t="s">
        <v>472</v>
      </c>
      <c r="G188" s="968" t="s">
        <v>2</v>
      </c>
      <c r="H188" s="2219" t="s">
        <v>211</v>
      </c>
      <c r="I188" s="8" t="s">
        <v>11</v>
      </c>
      <c r="J188" s="744"/>
      <c r="K188" s="1041">
        <v>44.3</v>
      </c>
      <c r="L188" s="1042"/>
      <c r="M188" s="1043">
        <v>710.6</v>
      </c>
      <c r="N188" s="337" t="s">
        <v>39</v>
      </c>
      <c r="O188" s="1050"/>
      <c r="P188" s="1215">
        <v>1</v>
      </c>
      <c r="Q188" s="1014"/>
      <c r="R188" s="731"/>
      <c r="S188" s="2360"/>
      <c r="T188" s="2377"/>
      <c r="U188" s="2377"/>
    </row>
    <row r="189" spans="1:24" s="52" customFormat="1" ht="16.5" customHeight="1" x14ac:dyDescent="0.2">
      <c r="A189" s="122"/>
      <c r="B189" s="115"/>
      <c r="C189" s="121"/>
      <c r="D189" s="727"/>
      <c r="E189" s="560"/>
      <c r="F189" s="2299"/>
      <c r="G189" s="968" t="s">
        <v>213</v>
      </c>
      <c r="H189" s="2266"/>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2300"/>
      <c r="G190" s="969" t="s">
        <v>217</v>
      </c>
      <c r="H190" s="2220"/>
      <c r="I190" s="808" t="s">
        <v>12</v>
      </c>
      <c r="J190" s="1046">
        <f>SUM(J172:J189)</f>
        <v>3823.3</v>
      </c>
      <c r="K190" s="809">
        <f>SUM(K172:K189)</f>
        <v>2655.6000000000008</v>
      </c>
      <c r="L190" s="810">
        <f>SUM(L172:L189)</f>
        <v>3898.7</v>
      </c>
      <c r="M190" s="685">
        <f>SUM(M172:M189)</f>
        <v>7267.1</v>
      </c>
      <c r="N190" s="794"/>
      <c r="O190" s="706"/>
      <c r="P190" s="1192"/>
      <c r="Q190" s="252"/>
      <c r="R190" s="255"/>
      <c r="S190" s="1101"/>
      <c r="T190" s="2360"/>
      <c r="U190" s="2360"/>
    </row>
    <row r="191" spans="1:24" ht="15" customHeight="1" x14ac:dyDescent="0.2">
      <c r="A191" s="122"/>
      <c r="B191" s="115"/>
      <c r="C191" s="121"/>
      <c r="D191" s="58" t="s">
        <v>15</v>
      </c>
      <c r="E191" s="258"/>
      <c r="F191" s="2372" t="s">
        <v>87</v>
      </c>
      <c r="G191" s="806"/>
      <c r="H191" s="2266"/>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2373"/>
      <c r="G192" s="1135"/>
      <c r="H192" s="2220"/>
      <c r="I192" s="59"/>
      <c r="J192" s="72"/>
      <c r="K192" s="645"/>
      <c r="L192" s="723"/>
      <c r="M192" s="539"/>
      <c r="N192" s="1145"/>
      <c r="O192" s="1130"/>
      <c r="P192" s="1192"/>
      <c r="Q192" s="252"/>
      <c r="R192" s="255"/>
      <c r="S192" s="342"/>
      <c r="T192" s="2359"/>
      <c r="U192" s="2359"/>
      <c r="V192" s="2359"/>
      <c r="W192" s="2359"/>
      <c r="X192" s="2359"/>
    </row>
    <row r="193" spans="1:24" ht="25.5" customHeight="1" x14ac:dyDescent="0.2">
      <c r="A193" s="122"/>
      <c r="B193" s="115"/>
      <c r="C193" s="120"/>
      <c r="D193" s="980"/>
      <c r="E193" s="967" t="s">
        <v>10</v>
      </c>
      <c r="F193" s="2253"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2254"/>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2253" t="s">
        <v>88</v>
      </c>
      <c r="G195" s="1128" t="s">
        <v>135</v>
      </c>
      <c r="H195" s="2219"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2243"/>
      <c r="G196" s="1122"/>
      <c r="H196" s="2266"/>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2243"/>
      <c r="G197" s="1150" t="s">
        <v>2</v>
      </c>
      <c r="H197" s="2220"/>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2369" t="s">
        <v>37</v>
      </c>
      <c r="H198" s="2370"/>
      <c r="I198" s="2371"/>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2265"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2266"/>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2253" t="s">
        <v>120</v>
      </c>
      <c r="G201" s="272" t="s">
        <v>212</v>
      </c>
      <c r="H201" s="2266"/>
      <c r="I201" s="2367"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2254"/>
      <c r="G202" s="434" t="s">
        <v>213</v>
      </c>
      <c r="H202" s="2266"/>
      <c r="I202" s="2368"/>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2266"/>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2248" t="s">
        <v>17</v>
      </c>
      <c r="E204" s="2248"/>
      <c r="F204" s="2253" t="s">
        <v>426</v>
      </c>
      <c r="G204" s="2358" t="s">
        <v>212</v>
      </c>
      <c r="H204" s="2266"/>
      <c r="I204" s="2235" t="s">
        <v>11</v>
      </c>
      <c r="J204" s="2390">
        <v>125</v>
      </c>
      <c r="K204" s="2446">
        <v>93.3</v>
      </c>
      <c r="L204" s="2448"/>
      <c r="M204" s="2311"/>
      <c r="N204" s="513" t="s">
        <v>161</v>
      </c>
      <c r="O204" s="36">
        <v>1</v>
      </c>
      <c r="P204" s="907"/>
      <c r="Q204" s="908"/>
      <c r="R204" s="909"/>
      <c r="S204" s="342"/>
    </row>
    <row r="205" spans="1:24" ht="24" customHeight="1" x14ac:dyDescent="0.2">
      <c r="A205" s="122"/>
      <c r="B205" s="115"/>
      <c r="C205" s="220"/>
      <c r="D205" s="2250"/>
      <c r="E205" s="2250"/>
      <c r="F205" s="2254"/>
      <c r="G205" s="2262"/>
      <c r="H205" s="2266"/>
      <c r="I205" s="2392"/>
      <c r="J205" s="2391"/>
      <c r="K205" s="2447"/>
      <c r="L205" s="2449"/>
      <c r="M205" s="2312"/>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2266"/>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2253" t="s">
        <v>429</v>
      </c>
      <c r="G207" s="415" t="s">
        <v>212</v>
      </c>
      <c r="H207" s="815">
        <v>48</v>
      </c>
      <c r="I207" s="753" t="s">
        <v>11</v>
      </c>
      <c r="J207" s="8"/>
      <c r="K207" s="295">
        <v>48</v>
      </c>
      <c r="L207" s="728"/>
      <c r="M207" s="191"/>
      <c r="N207" s="2375" t="s">
        <v>240</v>
      </c>
      <c r="O207" s="733"/>
      <c r="P207" s="72">
        <v>1</v>
      </c>
      <c r="Q207" s="844"/>
      <c r="R207" s="752"/>
      <c r="S207" s="1103"/>
    </row>
    <row r="208" spans="1:24" ht="14.25" customHeight="1" thickBot="1" x14ac:dyDescent="0.25">
      <c r="A208" s="133"/>
      <c r="B208" s="134"/>
      <c r="C208" s="448"/>
      <c r="D208" s="369"/>
      <c r="E208" s="369"/>
      <c r="F208" s="2244"/>
      <c r="G208" s="2347" t="s">
        <v>37</v>
      </c>
      <c r="H208" s="2327"/>
      <c r="I208" s="2348"/>
      <c r="J208" s="34">
        <f>SUM(J200:J207)</f>
        <v>662.2</v>
      </c>
      <c r="K208" s="652">
        <f>SUM(K200:K207)</f>
        <v>721.30000000000007</v>
      </c>
      <c r="L208" s="78">
        <f>SUM(L200:L207)</f>
        <v>622.20000000000005</v>
      </c>
      <c r="M208" s="653">
        <f>SUM(M200:M207)</f>
        <v>645</v>
      </c>
      <c r="N208" s="2376"/>
      <c r="O208" s="537"/>
      <c r="P208" s="859"/>
      <c r="Q208" s="858"/>
      <c r="R208" s="542"/>
      <c r="S208" s="65"/>
    </row>
    <row r="209" spans="1:19" ht="16.5" customHeight="1" thickBot="1" x14ac:dyDescent="0.25">
      <c r="A209" s="138" t="s">
        <v>13</v>
      </c>
      <c r="B209" s="139" t="s">
        <v>10</v>
      </c>
      <c r="C209" s="2337" t="s">
        <v>16</v>
      </c>
      <c r="D209" s="2338"/>
      <c r="E209" s="2338"/>
      <c r="F209" s="2338"/>
      <c r="G209" s="2338"/>
      <c r="H209" s="2338"/>
      <c r="I209" s="2349"/>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2361" t="s">
        <v>47</v>
      </c>
      <c r="D210" s="2362"/>
      <c r="E210" s="2362"/>
      <c r="F210" s="2362"/>
      <c r="G210" s="2362"/>
      <c r="H210" s="2362"/>
      <c r="I210" s="2362"/>
      <c r="J210" s="2362"/>
      <c r="K210" s="2362"/>
      <c r="L210" s="2362"/>
      <c r="M210" s="2362"/>
      <c r="N210" s="2362"/>
      <c r="O210" s="2362"/>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2253" t="s">
        <v>427</v>
      </c>
      <c r="G212" s="232" t="s">
        <v>212</v>
      </c>
      <c r="H212" s="2317"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2254"/>
      <c r="G213" s="450"/>
      <c r="H213" s="2317"/>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2350" t="s">
        <v>428</v>
      </c>
      <c r="G214" s="94" t="s">
        <v>212</v>
      </c>
      <c r="H214" s="2317"/>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2351"/>
      <c r="G215" s="419"/>
      <c r="H215" s="2355"/>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2253" t="s">
        <v>433</v>
      </c>
      <c r="G216" s="94" t="s">
        <v>212</v>
      </c>
      <c r="H216" s="2219"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2243"/>
      <c r="G217" s="94"/>
      <c r="H217" s="2266"/>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2243"/>
      <c r="G218" s="94"/>
      <c r="H218" s="2266"/>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2244"/>
      <c r="G219" s="94"/>
      <c r="H219" s="2267"/>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2253" t="s">
        <v>101</v>
      </c>
      <c r="G221" s="541" t="s">
        <v>212</v>
      </c>
      <c r="H221" s="2311" t="s">
        <v>221</v>
      </c>
      <c r="I221" s="2353" t="s">
        <v>11</v>
      </c>
      <c r="J221" s="2443"/>
      <c r="K221" s="900">
        <v>52</v>
      </c>
      <c r="L221" s="2441">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2352"/>
      <c r="G222" s="540"/>
      <c r="H222" s="2445"/>
      <c r="I222" s="2354"/>
      <c r="J222" s="2444"/>
      <c r="K222" s="646"/>
      <c r="L222" s="2442"/>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2253" t="s">
        <v>226</v>
      </c>
      <c r="G223" s="554" t="s">
        <v>212</v>
      </c>
      <c r="H223" s="2445"/>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2254"/>
      <c r="G224" s="347"/>
      <c r="H224" s="2312"/>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2253" t="s">
        <v>163</v>
      </c>
      <c r="G225" s="94" t="s">
        <v>212</v>
      </c>
      <c r="H225" s="2316"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2243"/>
      <c r="G226" s="94"/>
      <c r="H226" s="2317"/>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2317"/>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2356"/>
      <c r="E228" s="2356"/>
      <c r="F228" s="2253" t="s">
        <v>100</v>
      </c>
      <c r="G228" s="2358" t="s">
        <v>252</v>
      </c>
      <c r="H228" s="2316"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2357"/>
      <c r="E229" s="2357"/>
      <c r="F229" s="2243"/>
      <c r="G229" s="2261"/>
      <c r="H229" s="2317"/>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2345" t="s">
        <v>16</v>
      </c>
      <c r="D231" s="2346"/>
      <c r="E231" s="2346"/>
      <c r="F231" s="2346"/>
      <c r="G231" s="2346"/>
      <c r="H231" s="2346"/>
      <c r="I231" s="2346"/>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2314" t="s">
        <v>25</v>
      </c>
      <c r="D232" s="2315"/>
      <c r="E232" s="2315"/>
      <c r="F232" s="2315"/>
      <c r="G232" s="2315"/>
      <c r="H232" s="2315"/>
      <c r="I232" s="2315"/>
      <c r="J232" s="2315"/>
      <c r="K232" s="2315"/>
      <c r="L232" s="2315"/>
      <c r="M232" s="2315"/>
      <c r="N232" s="2315"/>
      <c r="O232" s="2315"/>
      <c r="P232" s="883"/>
      <c r="Q232" s="882"/>
      <c r="R232" s="720"/>
      <c r="S232" s="1095"/>
    </row>
    <row r="233" spans="1:21" ht="15.6" customHeight="1" x14ac:dyDescent="0.2">
      <c r="A233" s="131" t="s">
        <v>13</v>
      </c>
      <c r="B233" s="132" t="s">
        <v>15</v>
      </c>
      <c r="C233" s="113" t="s">
        <v>10</v>
      </c>
      <c r="D233" s="20"/>
      <c r="E233" s="20"/>
      <c r="F233" s="2292" t="s">
        <v>26</v>
      </c>
      <c r="G233" s="373"/>
      <c r="H233" s="2294"/>
      <c r="I233" s="3"/>
      <c r="J233" s="3"/>
      <c r="K233" s="3"/>
      <c r="L233" s="616"/>
      <c r="M233" s="137"/>
      <c r="N233" s="208"/>
      <c r="O233" s="325"/>
      <c r="P233" s="849"/>
      <c r="Q233" s="850"/>
      <c r="R233" s="211"/>
      <c r="S233" s="342"/>
    </row>
    <row r="234" spans="1:21" ht="13.5" customHeight="1" x14ac:dyDescent="0.2">
      <c r="A234" s="122"/>
      <c r="B234" s="115"/>
      <c r="C234" s="121"/>
      <c r="D234" s="21"/>
      <c r="E234" s="21"/>
      <c r="F234" s="2293"/>
      <c r="G234" s="451"/>
      <c r="H234" s="2295"/>
      <c r="I234" s="44"/>
      <c r="J234" s="44"/>
      <c r="K234" s="44"/>
      <c r="L234" s="617"/>
      <c r="M234" s="17"/>
      <c r="N234" s="209"/>
      <c r="O234" s="995"/>
      <c r="P234" s="884"/>
      <c r="Q234" s="885"/>
      <c r="R234" s="192"/>
      <c r="S234" s="1110"/>
    </row>
    <row r="235" spans="1:21" ht="28.5" customHeight="1" x14ac:dyDescent="0.2">
      <c r="A235" s="122"/>
      <c r="B235" s="115"/>
      <c r="C235" s="166"/>
      <c r="D235" s="2248" t="s">
        <v>10</v>
      </c>
      <c r="E235" s="2248"/>
      <c r="F235" s="321" t="s">
        <v>260</v>
      </c>
      <c r="G235" s="347" t="s">
        <v>212</v>
      </c>
      <c r="H235" s="2219"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2249"/>
      <c r="E236" s="2249"/>
      <c r="F236" s="326"/>
      <c r="G236" s="262"/>
      <c r="H236" s="2220"/>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2253" t="s">
        <v>55</v>
      </c>
      <c r="G238" s="968" t="s">
        <v>212</v>
      </c>
      <c r="H238" s="2311"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2254"/>
      <c r="G239" s="969"/>
      <c r="H239" s="2312"/>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2253" t="s">
        <v>30</v>
      </c>
      <c r="G240" s="347" t="s">
        <v>212</v>
      </c>
      <c r="H240" s="2311" t="s">
        <v>146</v>
      </c>
      <c r="I240" s="6" t="s">
        <v>11</v>
      </c>
      <c r="J240" s="8">
        <v>98</v>
      </c>
      <c r="K240" s="75">
        <v>120</v>
      </c>
      <c r="L240" s="76">
        <v>120</v>
      </c>
      <c r="M240" s="536">
        <v>120</v>
      </c>
      <c r="N240" s="2263" t="s">
        <v>419</v>
      </c>
      <c r="O240" s="535">
        <v>31</v>
      </c>
      <c r="P240" s="647">
        <v>31</v>
      </c>
      <c r="Q240" s="951">
        <v>31</v>
      </c>
      <c r="R240" s="155">
        <v>31</v>
      </c>
      <c r="S240" s="342"/>
    </row>
    <row r="241" spans="1:19" ht="24.75" customHeight="1" x14ac:dyDescent="0.2">
      <c r="A241" s="122"/>
      <c r="B241" s="115"/>
      <c r="C241" s="166"/>
      <c r="D241" s="267"/>
      <c r="E241" s="1285"/>
      <c r="F241" s="2243"/>
      <c r="G241" s="1288"/>
      <c r="H241" s="2312"/>
      <c r="I241" s="161" t="s">
        <v>60</v>
      </c>
      <c r="J241" s="379">
        <v>15.8</v>
      </c>
      <c r="K241" s="295"/>
      <c r="L241" s="511"/>
      <c r="M241" s="212"/>
      <c r="N241" s="2273"/>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2219"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2266"/>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2263"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2291"/>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2273"/>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2253" t="s">
        <v>261</v>
      </c>
      <c r="G254" s="2308"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2254"/>
      <c r="G255" s="2309"/>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2301" t="s">
        <v>13</v>
      </c>
      <c r="B261" s="2303" t="s">
        <v>15</v>
      </c>
      <c r="C261" s="158" t="s">
        <v>13</v>
      </c>
      <c r="D261" s="42"/>
      <c r="E261" s="37"/>
      <c r="F261" s="2242" t="s">
        <v>131</v>
      </c>
      <c r="G261" s="2305" t="s">
        <v>212</v>
      </c>
      <c r="H261" s="2306" t="s">
        <v>221</v>
      </c>
      <c r="I261" s="47" t="s">
        <v>11</v>
      </c>
      <c r="J261" s="410">
        <v>33</v>
      </c>
      <c r="K261" s="671">
        <v>31.8</v>
      </c>
      <c r="L261" s="274">
        <v>32</v>
      </c>
      <c r="M261" s="273">
        <v>32</v>
      </c>
      <c r="N261" s="2310" t="s">
        <v>116</v>
      </c>
      <c r="O261" s="502">
        <v>300</v>
      </c>
      <c r="P261" s="59">
        <v>300</v>
      </c>
      <c r="Q261" s="829">
        <v>300</v>
      </c>
      <c r="R261" s="679">
        <v>300</v>
      </c>
      <c r="S261" s="342"/>
    </row>
    <row r="262" spans="1:20" s="146" customFormat="1" ht="14.25" customHeight="1" thickBot="1" x14ac:dyDescent="0.25">
      <c r="A262" s="2302"/>
      <c r="B262" s="2304"/>
      <c r="C262" s="168"/>
      <c r="D262" s="32"/>
      <c r="E262" s="32"/>
      <c r="F262" s="2244"/>
      <c r="G262" s="2287"/>
      <c r="H262" s="2307"/>
      <c r="I262" s="7" t="s">
        <v>12</v>
      </c>
      <c r="J262" s="48">
        <f t="shared" ref="J262:M262" si="6">SUM(J261:J261)</f>
        <v>33</v>
      </c>
      <c r="K262" s="669">
        <f t="shared" si="6"/>
        <v>31.8</v>
      </c>
      <c r="L262" s="81">
        <f t="shared" si="6"/>
        <v>32</v>
      </c>
      <c r="M262" s="670">
        <f t="shared" si="6"/>
        <v>32</v>
      </c>
      <c r="N262" s="2264"/>
      <c r="O262" s="526"/>
      <c r="P262" s="851"/>
      <c r="Q262" s="268"/>
      <c r="R262" s="155"/>
      <c r="S262" s="342"/>
    </row>
    <row r="263" spans="1:20" ht="16.5" customHeight="1" x14ac:dyDescent="0.2">
      <c r="A263" s="131" t="s">
        <v>13</v>
      </c>
      <c r="B263" s="132" t="s">
        <v>15</v>
      </c>
      <c r="C263" s="157" t="s">
        <v>15</v>
      </c>
      <c r="D263" s="25"/>
      <c r="E263" s="25"/>
      <c r="F263" s="2242" t="s">
        <v>77</v>
      </c>
      <c r="G263" s="2286"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2244"/>
      <c r="G264" s="2287"/>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2298" t="s">
        <v>465</v>
      </c>
      <c r="G266" s="228" t="s">
        <v>212</v>
      </c>
      <c r="H266" s="2288"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2299"/>
      <c r="G267" s="232"/>
      <c r="H267" s="2289"/>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2300"/>
      <c r="G268" s="171"/>
      <c r="H268" s="2289"/>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2289"/>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2288" t="s">
        <v>221</v>
      </c>
      <c r="I270" s="154" t="s">
        <v>11</v>
      </c>
      <c r="J270" s="412">
        <f>59.4+28.7</f>
        <v>88.1</v>
      </c>
      <c r="K270" s="412">
        <v>6.2</v>
      </c>
      <c r="L270" s="620">
        <v>7</v>
      </c>
      <c r="M270" s="672">
        <v>7</v>
      </c>
      <c r="N270" s="2296" t="s">
        <v>117</v>
      </c>
      <c r="O270" s="713">
        <v>5</v>
      </c>
      <c r="P270" s="1257">
        <v>5</v>
      </c>
      <c r="Q270" s="268"/>
      <c r="R270" s="514"/>
      <c r="S270" s="342"/>
      <c r="T270" s="200"/>
    </row>
    <row r="271" spans="1:20" ht="12.75" customHeight="1" x14ac:dyDescent="0.2">
      <c r="A271" s="122"/>
      <c r="B271" s="117"/>
      <c r="C271" s="153"/>
      <c r="D271" s="307"/>
      <c r="E271" s="307"/>
      <c r="F271" s="1265"/>
      <c r="G271" s="95"/>
      <c r="H271" s="2289"/>
      <c r="I271" s="154" t="s">
        <v>60</v>
      </c>
      <c r="J271" s="412">
        <v>18.5</v>
      </c>
      <c r="K271" s="355">
        <v>59.5</v>
      </c>
      <c r="L271" s="620"/>
      <c r="M271" s="598"/>
      <c r="N271" s="2297"/>
      <c r="O271" s="702"/>
      <c r="P271" s="842"/>
      <c r="Q271" s="268"/>
      <c r="R271" s="155"/>
      <c r="S271" s="342"/>
      <c r="T271" s="200"/>
    </row>
    <row r="272" spans="1:20" ht="13.5" customHeight="1" x14ac:dyDescent="0.2">
      <c r="A272" s="122"/>
      <c r="B272" s="117"/>
      <c r="C272" s="153"/>
      <c r="D272" s="307"/>
      <c r="E272" s="307"/>
      <c r="F272" s="1265"/>
      <c r="G272" s="95"/>
      <c r="H272" s="2289"/>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2289"/>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2290"/>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2265"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2266"/>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2266"/>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2266"/>
      <c r="I278" s="71" t="s">
        <v>11</v>
      </c>
      <c r="J278" s="409">
        <v>820.4</v>
      </c>
      <c r="K278" s="409"/>
      <c r="L278" s="618"/>
      <c r="M278" s="596"/>
      <c r="N278" s="2263" t="s">
        <v>249</v>
      </c>
      <c r="O278" s="535">
        <v>90</v>
      </c>
      <c r="P278" s="647">
        <v>90</v>
      </c>
      <c r="Q278" s="545">
        <v>90</v>
      </c>
      <c r="R278" s="514">
        <v>90</v>
      </c>
      <c r="S278" s="342"/>
    </row>
    <row r="279" spans="1:20" ht="16.149999999999999" customHeight="1" x14ac:dyDescent="0.2">
      <c r="A279" s="122"/>
      <c r="B279" s="115"/>
      <c r="C279" s="121"/>
      <c r="D279" s="21"/>
      <c r="E279" s="21"/>
      <c r="F279" s="322"/>
      <c r="G279" s="98"/>
      <c r="H279" s="2266"/>
      <c r="I279" s="71" t="s">
        <v>11</v>
      </c>
      <c r="J279" s="412">
        <v>9.1</v>
      </c>
      <c r="K279" s="355"/>
      <c r="L279" s="620"/>
      <c r="M279" s="674"/>
      <c r="N279" s="2291"/>
      <c r="O279" s="504"/>
      <c r="P279" s="648"/>
      <c r="Q279" s="621"/>
      <c r="R279" s="155"/>
      <c r="S279" s="65"/>
    </row>
    <row r="280" spans="1:20" ht="16.5" customHeight="1" x14ac:dyDescent="0.2">
      <c r="A280" s="122"/>
      <c r="B280" s="115"/>
      <c r="C280" s="121"/>
      <c r="D280" s="21"/>
      <c r="E280" s="21"/>
      <c r="F280" s="322"/>
      <c r="G280" s="98"/>
      <c r="H280" s="2266"/>
      <c r="I280" s="71" t="s">
        <v>14</v>
      </c>
      <c r="J280" s="412">
        <v>11.5</v>
      </c>
      <c r="K280" s="675">
        <v>15</v>
      </c>
      <c r="L280" s="620">
        <v>15</v>
      </c>
      <c r="M280" s="672">
        <v>15</v>
      </c>
      <c r="N280" s="2291"/>
      <c r="O280" s="504"/>
      <c r="P280" s="648"/>
      <c r="Q280" s="621"/>
      <c r="R280" s="155"/>
      <c r="S280" s="65"/>
    </row>
    <row r="281" spans="1:20" ht="15" customHeight="1" thickBot="1" x14ac:dyDescent="0.25">
      <c r="A281" s="122"/>
      <c r="B281" s="115"/>
      <c r="C281" s="152"/>
      <c r="D281" s="27"/>
      <c r="E281" s="27"/>
      <c r="F281" s="303"/>
      <c r="G281" s="95"/>
      <c r="H281" s="2267"/>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2337" t="s">
        <v>16</v>
      </c>
      <c r="D282" s="2338"/>
      <c r="E282" s="2338"/>
      <c r="F282" s="2338"/>
      <c r="G282" s="2338"/>
      <c r="H282" s="2338"/>
      <c r="I282" s="2338"/>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2339" t="s">
        <v>5</v>
      </c>
      <c r="C283" s="2340"/>
      <c r="D283" s="2340"/>
      <c r="E283" s="2340"/>
      <c r="F283" s="2340"/>
      <c r="G283" s="2340"/>
      <c r="H283" s="2340"/>
      <c r="I283" s="2340"/>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2341" t="s">
        <v>6</v>
      </c>
      <c r="C284" s="2342"/>
      <c r="D284" s="2342"/>
      <c r="E284" s="2342"/>
      <c r="F284" s="2342"/>
      <c r="G284" s="2342"/>
      <c r="H284" s="2342"/>
      <c r="I284" s="2342"/>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2343" t="s">
        <v>503</v>
      </c>
      <c r="B285" s="2343"/>
      <c r="C285" s="2343"/>
      <c r="D285" s="2343"/>
      <c r="E285" s="2343"/>
      <c r="F285" s="2343"/>
      <c r="G285" s="2343"/>
      <c r="H285" s="2343"/>
      <c r="I285" s="2343"/>
      <c r="J285" s="2343"/>
      <c r="K285" s="2343"/>
      <c r="L285" s="2343"/>
      <c r="M285" s="2343"/>
      <c r="N285" s="2343"/>
      <c r="O285" s="2343"/>
      <c r="P285" s="677"/>
      <c r="Q285" s="677"/>
      <c r="R285" s="468"/>
      <c r="S285" s="65"/>
    </row>
    <row r="286" spans="1:20" s="52" customFormat="1" ht="23.25" customHeight="1" x14ac:dyDescent="0.2">
      <c r="A286" s="2313" t="s">
        <v>505</v>
      </c>
      <c r="B286" s="2313"/>
      <c r="C286" s="2313"/>
      <c r="D286" s="2313"/>
      <c r="E286" s="2313"/>
      <c r="F286" s="2313"/>
      <c r="G286" s="2313"/>
      <c r="H286" s="2313"/>
      <c r="I286" s="2313"/>
      <c r="J286" s="2313"/>
      <c r="K286" s="2313"/>
      <c r="L286" s="2313"/>
      <c r="M286" s="2313"/>
      <c r="N286" s="2313"/>
      <c r="O286" s="2313"/>
      <c r="P286" s="2313"/>
      <c r="Q286" s="2313"/>
      <c r="R286" s="2313"/>
      <c r="S286" s="65"/>
    </row>
    <row r="287" spans="1:20" s="52" customFormat="1" ht="19.5" customHeight="1" thickBot="1" x14ac:dyDescent="0.25">
      <c r="A287" s="2344" t="s">
        <v>0</v>
      </c>
      <c r="B287" s="2344"/>
      <c r="C287" s="2344"/>
      <c r="D287" s="2344"/>
      <c r="E287" s="2344"/>
      <c r="F287" s="2344"/>
      <c r="G287" s="2344"/>
      <c r="H287" s="2344"/>
      <c r="I287" s="2344"/>
      <c r="J287" s="2344"/>
      <c r="K287" s="783"/>
      <c r="L287" s="650"/>
      <c r="M287" s="650"/>
      <c r="N287" s="180"/>
      <c r="O287" s="180"/>
      <c r="P287" s="625"/>
      <c r="Q287" s="13"/>
      <c r="R287" s="59"/>
      <c r="S287" s="1113"/>
    </row>
    <row r="288" spans="1:20" s="52" customFormat="1" ht="102" customHeight="1" thickBot="1" x14ac:dyDescent="0.25">
      <c r="A288" s="2225" t="s">
        <v>1</v>
      </c>
      <c r="B288" s="2226"/>
      <c r="C288" s="2226"/>
      <c r="D288" s="2226"/>
      <c r="E288" s="2226"/>
      <c r="F288" s="2226"/>
      <c r="G288" s="2226"/>
      <c r="H288" s="2226"/>
      <c r="I288" s="2227"/>
      <c r="J288" s="775" t="s">
        <v>449</v>
      </c>
      <c r="K288" s="776" t="s">
        <v>442</v>
      </c>
      <c r="L288" s="224" t="s">
        <v>205</v>
      </c>
      <c r="M288" s="785" t="s">
        <v>443</v>
      </c>
      <c r="N288" s="41"/>
      <c r="O288" s="41"/>
      <c r="P288" s="13"/>
      <c r="Q288" s="13"/>
      <c r="R288" s="59"/>
      <c r="S288" s="1114"/>
    </row>
    <row r="289" spans="1:20" s="52" customFormat="1" ht="15" customHeight="1" x14ac:dyDescent="0.2">
      <c r="A289" s="2258" t="s">
        <v>416</v>
      </c>
      <c r="B289" s="2259"/>
      <c r="C289" s="2259"/>
      <c r="D289" s="2259"/>
      <c r="E289" s="2259"/>
      <c r="F289" s="2259"/>
      <c r="G289" s="2259"/>
      <c r="H289" s="2259"/>
      <c r="I289" s="2259"/>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2335" t="s">
        <v>123</v>
      </c>
      <c r="B290" s="2336"/>
      <c r="C290" s="2336"/>
      <c r="D290" s="2336"/>
      <c r="E290" s="2336"/>
      <c r="F290" s="2336"/>
      <c r="G290" s="2336"/>
      <c r="H290" s="2336"/>
      <c r="I290" s="2336"/>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2323" t="s">
        <v>183</v>
      </c>
      <c r="B291" s="2324"/>
      <c r="C291" s="2324"/>
      <c r="D291" s="2324"/>
      <c r="E291" s="2324"/>
      <c r="F291" s="2324"/>
      <c r="G291" s="2324"/>
      <c r="H291" s="2324"/>
      <c r="I291" s="2324"/>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2323" t="s">
        <v>184</v>
      </c>
      <c r="B292" s="2324"/>
      <c r="C292" s="2324"/>
      <c r="D292" s="2324"/>
      <c r="E292" s="2324"/>
      <c r="F292" s="2324"/>
      <c r="G292" s="2324"/>
      <c r="H292" s="2324"/>
      <c r="I292" s="2324"/>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2323" t="s">
        <v>178</v>
      </c>
      <c r="B293" s="2324"/>
      <c r="C293" s="2324"/>
      <c r="D293" s="2324"/>
      <c r="E293" s="2324"/>
      <c r="F293" s="2324"/>
      <c r="G293" s="2324"/>
      <c r="H293" s="2324"/>
      <c r="I293" s="2325"/>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2328" t="s">
        <v>185</v>
      </c>
      <c r="B294" s="2329"/>
      <c r="C294" s="2329"/>
      <c r="D294" s="2329"/>
      <c r="E294" s="2329"/>
      <c r="F294" s="2329"/>
      <c r="G294" s="2329"/>
      <c r="H294" s="2329"/>
      <c r="I294" s="2329"/>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2330" t="s">
        <v>121</v>
      </c>
      <c r="B295" s="2331"/>
      <c r="C295" s="2331"/>
      <c r="D295" s="2331"/>
      <c r="E295" s="2331"/>
      <c r="F295" s="2331"/>
      <c r="G295" s="2331"/>
      <c r="H295" s="2331"/>
      <c r="I295" s="2331"/>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2319" t="s">
        <v>61</v>
      </c>
      <c r="B296" s="2319"/>
      <c r="C296" s="2319"/>
      <c r="D296" s="2319"/>
      <c r="E296" s="2319"/>
      <c r="F296" s="2319"/>
      <c r="G296" s="2319"/>
      <c r="H296" s="2320"/>
      <c r="I296" s="2320"/>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2319" t="s">
        <v>122</v>
      </c>
      <c r="B297" s="2319"/>
      <c r="C297" s="2319"/>
      <c r="D297" s="2319"/>
      <c r="E297" s="2319"/>
      <c r="F297" s="2319"/>
      <c r="G297" s="2319"/>
      <c r="H297" s="2320"/>
      <c r="I297" s="2320"/>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2319" t="s">
        <v>45</v>
      </c>
      <c r="B298" s="2319"/>
      <c r="C298" s="2319"/>
      <c r="D298" s="2319"/>
      <c r="E298" s="2319"/>
      <c r="F298" s="2319"/>
      <c r="G298" s="2319"/>
      <c r="H298" s="2320"/>
      <c r="I298" s="2320"/>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2319" t="s">
        <v>126</v>
      </c>
      <c r="B299" s="2319"/>
      <c r="C299" s="2319"/>
      <c r="D299" s="2319"/>
      <c r="E299" s="2319"/>
      <c r="F299" s="2319"/>
      <c r="G299" s="2319"/>
      <c r="H299" s="2320"/>
      <c r="I299" s="2320"/>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2439" t="s">
        <v>471</v>
      </c>
      <c r="B300" s="2439"/>
      <c r="C300" s="2439"/>
      <c r="D300" s="2439"/>
      <c r="E300" s="2439"/>
      <c r="F300" s="2439"/>
      <c r="G300" s="2439"/>
      <c r="H300" s="2439"/>
      <c r="I300" s="2440"/>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2321" t="s">
        <v>20</v>
      </c>
      <c r="B301" s="2322"/>
      <c r="C301" s="2322"/>
      <c r="D301" s="2322"/>
      <c r="E301" s="2322"/>
      <c r="F301" s="2322"/>
      <c r="G301" s="2322"/>
      <c r="H301" s="2322"/>
      <c r="I301" s="2322"/>
      <c r="J301" s="188">
        <f>SUM(J303:J304)</f>
        <v>89.9</v>
      </c>
      <c r="K301" s="781">
        <f>SUM(K303:K304)</f>
        <v>3380</v>
      </c>
      <c r="L301" s="189">
        <f>SUM(L302:L304)</f>
        <v>9218</v>
      </c>
      <c r="M301" s="790">
        <f>SUM(M302:M304)</f>
        <v>9071.1</v>
      </c>
      <c r="N301" s="41"/>
      <c r="O301" s="41"/>
      <c r="P301" s="627"/>
      <c r="Q301" s="627"/>
      <c r="S301" s="1114"/>
    </row>
    <row r="302" spans="1:20" ht="15" customHeight="1" x14ac:dyDescent="0.2">
      <c r="A302" s="2332" t="s">
        <v>455</v>
      </c>
      <c r="B302" s="2333"/>
      <c r="C302" s="2333"/>
      <c r="D302" s="2333"/>
      <c r="E302" s="2333"/>
      <c r="F302" s="2333"/>
      <c r="G302" s="2333"/>
      <c r="H302" s="2333"/>
      <c r="I302" s="2334"/>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2323" t="s">
        <v>170</v>
      </c>
      <c r="B303" s="2324"/>
      <c r="C303" s="2324"/>
      <c r="D303" s="2324"/>
      <c r="E303" s="2324"/>
      <c r="F303" s="2324"/>
      <c r="G303" s="2324"/>
      <c r="H303" s="2324"/>
      <c r="I303" s="2325"/>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2323" t="s">
        <v>227</v>
      </c>
      <c r="B304" s="2324"/>
      <c r="C304" s="2324"/>
      <c r="D304" s="2324"/>
      <c r="E304" s="2324"/>
      <c r="F304" s="2324"/>
      <c r="G304" s="2324"/>
      <c r="H304" s="2324"/>
      <c r="I304" s="2325"/>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2326" t="s">
        <v>21</v>
      </c>
      <c r="B305" s="2327"/>
      <c r="C305" s="2327"/>
      <c r="D305" s="2327"/>
      <c r="E305" s="2327"/>
      <c r="F305" s="2327"/>
      <c r="G305" s="2327"/>
      <c r="H305" s="2327"/>
      <c r="I305" s="2327"/>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2318" t="s">
        <v>95</v>
      </c>
      <c r="B306" s="2318"/>
      <c r="C306" s="2318"/>
      <c r="D306" s="2318"/>
      <c r="E306" s="2318"/>
      <c r="F306" s="2318"/>
      <c r="G306" s="2318"/>
      <c r="H306" s="2318"/>
      <c r="I306" s="2318"/>
      <c r="J306" s="2318"/>
      <c r="K306" s="2318"/>
      <c r="L306" s="2318"/>
      <c r="M306" s="2318"/>
      <c r="N306" s="2318"/>
      <c r="O306" s="2318"/>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27"/>
  <sheetViews>
    <sheetView tabSelected="1" zoomScaleNormal="100" zoomScaleSheetLayoutView="100" workbookViewId="0">
      <selection activeCell="A4" sqref="A4:U4"/>
    </sheetView>
  </sheetViews>
  <sheetFormatPr defaultColWidth="9.28515625" defaultRowHeight="12.75" x14ac:dyDescent="0.2"/>
  <cols>
    <col min="1" max="3" width="3.28515625" style="105" customWidth="1"/>
    <col min="4" max="4" width="30.85546875" style="52" customWidth="1"/>
    <col min="5" max="5" width="3.42578125" style="106" customWidth="1"/>
    <col min="6" max="6" width="8" style="14" customWidth="1"/>
    <col min="7" max="7" width="8.5703125" style="575" customWidth="1"/>
    <col min="8" max="9" width="8.5703125" style="1668" customWidth="1"/>
    <col min="10" max="10" width="8.7109375" style="564" customWidth="1"/>
    <col min="11" max="12" width="8.7109375" style="1668" customWidth="1"/>
    <col min="13" max="13" width="9" style="1638" customWidth="1"/>
    <col min="14" max="15" width="9" style="1668" customWidth="1"/>
    <col min="16" max="16" width="26" style="52" customWidth="1"/>
    <col min="17" max="18" width="6.42578125" style="52" customWidth="1"/>
    <col min="19" max="20" width="6.28515625" style="52" customWidth="1"/>
    <col min="21" max="22" width="6.42578125" style="14" customWidth="1"/>
    <col min="23" max="23" width="31.140625" style="1106" customWidth="1"/>
    <col min="24" max="24" width="9.28515625" style="16"/>
    <col min="25" max="25" width="10.140625" style="16" bestFit="1" customWidth="1"/>
    <col min="26" max="16384" width="9.28515625" style="16"/>
  </cols>
  <sheetData>
    <row r="1" spans="1:29" ht="18" customHeight="1" x14ac:dyDescent="0.2">
      <c r="G1" s="1638"/>
      <c r="J1" s="1638"/>
      <c r="M1" s="2549"/>
      <c r="N1" s="2549"/>
      <c r="O1" s="2549"/>
      <c r="P1" s="2549"/>
      <c r="Q1" s="2549"/>
      <c r="R1" s="2549"/>
      <c r="S1" s="2549"/>
      <c r="T1" s="2549"/>
      <c r="U1" s="2549"/>
      <c r="V1" s="1657"/>
      <c r="W1" s="1087" t="s">
        <v>511</v>
      </c>
    </row>
    <row r="2" spans="1:29" ht="17.25" customHeight="1" x14ac:dyDescent="0.2">
      <c r="F2" s="1643"/>
      <c r="G2" s="1643"/>
      <c r="H2" s="1667"/>
      <c r="I2" s="1667"/>
      <c r="J2" s="1643"/>
      <c r="K2" s="1667"/>
      <c r="L2" s="1667"/>
      <c r="M2" s="1662"/>
      <c r="N2" s="1670"/>
      <c r="O2" s="1670"/>
      <c r="P2" s="1662"/>
      <c r="Q2" s="1643"/>
      <c r="R2" s="1643"/>
      <c r="S2" s="1643"/>
      <c r="T2" s="1643"/>
      <c r="U2" s="1643"/>
      <c r="V2" s="1643"/>
      <c r="W2" s="1087"/>
      <c r="X2" s="1643"/>
      <c r="Y2" s="1643"/>
      <c r="Z2" s="1643"/>
      <c r="AA2" s="1643"/>
      <c r="AB2" s="1643"/>
      <c r="AC2" s="1643"/>
    </row>
    <row r="3" spans="1:29" ht="19.5" customHeight="1" x14ac:dyDescent="0.25">
      <c r="A3" s="2214" t="s">
        <v>486</v>
      </c>
      <c r="B3" s="2214"/>
      <c r="C3" s="2214"/>
      <c r="D3" s="2214"/>
      <c r="E3" s="2214"/>
      <c r="F3" s="2214"/>
      <c r="G3" s="2214"/>
      <c r="H3" s="2214"/>
      <c r="I3" s="2214"/>
      <c r="J3" s="2214"/>
      <c r="K3" s="2214"/>
      <c r="L3" s="2214"/>
      <c r="M3" s="2214"/>
      <c r="N3" s="2214"/>
      <c r="O3" s="2214"/>
      <c r="P3" s="2214"/>
      <c r="Q3" s="2214"/>
      <c r="R3" s="2214"/>
      <c r="S3" s="2214"/>
      <c r="T3" s="2214"/>
      <c r="U3" s="2214"/>
      <c r="V3" s="1647"/>
      <c r="W3" s="1088"/>
      <c r="X3" s="817"/>
      <c r="Y3" s="817"/>
      <c r="Z3" s="817"/>
      <c r="AA3" s="817"/>
      <c r="AB3" s="817"/>
      <c r="AC3" s="817"/>
    </row>
    <row r="4" spans="1:29" ht="16.5" customHeight="1" x14ac:dyDescent="0.25">
      <c r="A4" s="2215" t="s">
        <v>22</v>
      </c>
      <c r="B4" s="2215"/>
      <c r="C4" s="2215"/>
      <c r="D4" s="2215"/>
      <c r="E4" s="2215"/>
      <c r="F4" s="2215"/>
      <c r="G4" s="2215"/>
      <c r="H4" s="2215"/>
      <c r="I4" s="2215"/>
      <c r="J4" s="2215"/>
      <c r="K4" s="2215"/>
      <c r="L4" s="2215"/>
      <c r="M4" s="2215"/>
      <c r="N4" s="2215"/>
      <c r="O4" s="2215"/>
      <c r="P4" s="2215"/>
      <c r="Q4" s="2215"/>
      <c r="R4" s="2215"/>
      <c r="S4" s="2215"/>
      <c r="T4" s="2215"/>
      <c r="U4" s="2215"/>
      <c r="V4" s="1648"/>
      <c r="W4" s="1089"/>
      <c r="X4" s="818"/>
      <c r="Y4" s="818"/>
      <c r="Z4" s="818"/>
      <c r="AA4" s="818"/>
      <c r="AB4" s="818"/>
      <c r="AC4" s="818"/>
    </row>
    <row r="5" spans="1:29" s="15" customFormat="1" ht="15.75" customHeight="1" x14ac:dyDescent="0.25">
      <c r="A5" s="2216" t="s">
        <v>38</v>
      </c>
      <c r="B5" s="2216"/>
      <c r="C5" s="2216"/>
      <c r="D5" s="2216"/>
      <c r="E5" s="2216"/>
      <c r="F5" s="2216"/>
      <c r="G5" s="2216"/>
      <c r="H5" s="2216"/>
      <c r="I5" s="2216"/>
      <c r="J5" s="2216"/>
      <c r="K5" s="2216"/>
      <c r="L5" s="2216"/>
      <c r="M5" s="2216"/>
      <c r="N5" s="2216"/>
      <c r="O5" s="2216"/>
      <c r="P5" s="2216"/>
      <c r="Q5" s="2216"/>
      <c r="R5" s="2216"/>
      <c r="S5" s="2216"/>
      <c r="T5" s="2216"/>
      <c r="U5" s="2216"/>
      <c r="V5" s="1649"/>
      <c r="W5" s="1090"/>
      <c r="X5" s="819"/>
      <c r="Y5" s="819"/>
      <c r="Z5" s="819"/>
      <c r="AA5" s="819"/>
      <c r="AB5" s="819"/>
      <c r="AC5" s="819"/>
    </row>
    <row r="6" spans="1:29" s="15" customFormat="1" ht="13.5" customHeight="1" x14ac:dyDescent="0.2">
      <c r="A6" s="2274"/>
      <c r="B6" s="2274"/>
      <c r="C6" s="2274"/>
      <c r="D6" s="2274"/>
      <c r="E6" s="2274"/>
      <c r="F6" s="2274"/>
      <c r="G6" s="2274"/>
      <c r="H6" s="2274"/>
      <c r="I6" s="2274"/>
      <c r="J6" s="2274"/>
      <c r="K6" s="2274"/>
      <c r="L6" s="2274"/>
      <c r="M6" s="2274"/>
      <c r="N6" s="2274"/>
      <c r="O6" s="2274"/>
      <c r="P6" s="2274"/>
      <c r="Q6" s="1646"/>
      <c r="R6" s="1646"/>
      <c r="S6" s="1646"/>
      <c r="T6" s="1646"/>
      <c r="U6" s="1646"/>
      <c r="V6" s="1646"/>
      <c r="W6" s="1091"/>
    </row>
    <row r="7" spans="1:29" ht="18.75" customHeight="1" thickBot="1" x14ac:dyDescent="0.25">
      <c r="A7" s="33"/>
      <c r="B7" s="33"/>
      <c r="D7" s="1650"/>
      <c r="E7" s="107"/>
      <c r="F7" s="19"/>
      <c r="G7" s="633"/>
      <c r="H7" s="633"/>
      <c r="I7" s="633"/>
      <c r="J7" s="633"/>
      <c r="K7" s="633"/>
      <c r="L7" s="633"/>
      <c r="M7" s="633"/>
      <c r="N7" s="633"/>
      <c r="O7" s="633"/>
      <c r="P7" s="2230"/>
      <c r="Q7" s="2230"/>
      <c r="R7" s="2230"/>
      <c r="S7" s="2230"/>
      <c r="T7" s="2230"/>
      <c r="U7" s="2230"/>
      <c r="V7" s="1746"/>
      <c r="W7" s="1092" t="s">
        <v>49</v>
      </c>
      <c r="X7" s="200"/>
    </row>
    <row r="8" spans="1:29" ht="21" customHeight="1" thickBot="1" x14ac:dyDescent="0.25">
      <c r="A8" s="2275" t="s">
        <v>200</v>
      </c>
      <c r="B8" s="2278" t="s">
        <v>7</v>
      </c>
      <c r="C8" s="2281" t="s">
        <v>8</v>
      </c>
      <c r="D8" s="2408" t="s">
        <v>19</v>
      </c>
      <c r="E8" s="2501" t="s">
        <v>201</v>
      </c>
      <c r="F8" s="2228" t="s">
        <v>9</v>
      </c>
      <c r="G8" s="2504" t="s">
        <v>518</v>
      </c>
      <c r="H8" s="2255" t="s">
        <v>514</v>
      </c>
      <c r="I8" s="2510" t="s">
        <v>515</v>
      </c>
      <c r="J8" s="2507" t="s">
        <v>205</v>
      </c>
      <c r="K8" s="2255" t="s">
        <v>517</v>
      </c>
      <c r="L8" s="2510" t="s">
        <v>515</v>
      </c>
      <c r="M8" s="2519" t="s">
        <v>443</v>
      </c>
      <c r="N8" s="2513" t="s">
        <v>516</v>
      </c>
      <c r="O8" s="2516" t="s">
        <v>515</v>
      </c>
      <c r="P8" s="2225" t="s">
        <v>199</v>
      </c>
      <c r="Q8" s="2226"/>
      <c r="R8" s="2226"/>
      <c r="S8" s="2226"/>
      <c r="T8" s="2226"/>
      <c r="U8" s="2226"/>
      <c r="V8" s="2227"/>
      <c r="W8" s="2562" t="s">
        <v>510</v>
      </c>
      <c r="X8" s="200"/>
    </row>
    <row r="9" spans="1:29" ht="15.75" customHeight="1" x14ac:dyDescent="0.2">
      <c r="A9" s="2276"/>
      <c r="B9" s="2279"/>
      <c r="C9" s="2282"/>
      <c r="D9" s="2409"/>
      <c r="E9" s="2502"/>
      <c r="F9" s="2417"/>
      <c r="G9" s="2505"/>
      <c r="H9" s="2256"/>
      <c r="I9" s="2511"/>
      <c r="J9" s="2508"/>
      <c r="K9" s="2256"/>
      <c r="L9" s="2511"/>
      <c r="M9" s="2520"/>
      <c r="N9" s="2514"/>
      <c r="O9" s="2517"/>
      <c r="P9" s="2522" t="s">
        <v>19</v>
      </c>
      <c r="Q9" s="2568" t="s">
        <v>193</v>
      </c>
      <c r="R9" s="2569"/>
      <c r="S9" s="2569"/>
      <c r="T9" s="2569"/>
      <c r="U9" s="2569"/>
      <c r="V9" s="2570"/>
      <c r="W9" s="2563"/>
      <c r="X9" s="200"/>
    </row>
    <row r="10" spans="1:29" ht="123.75" customHeight="1" thickBot="1" x14ac:dyDescent="0.25">
      <c r="A10" s="2277"/>
      <c r="B10" s="2280"/>
      <c r="C10" s="2283"/>
      <c r="D10" s="2410"/>
      <c r="E10" s="2503"/>
      <c r="F10" s="2229"/>
      <c r="G10" s="2506"/>
      <c r="H10" s="2257"/>
      <c r="I10" s="2512"/>
      <c r="J10" s="2509"/>
      <c r="K10" s="2257"/>
      <c r="L10" s="2512"/>
      <c r="M10" s="2521"/>
      <c r="N10" s="2515"/>
      <c r="O10" s="2518"/>
      <c r="P10" s="2523"/>
      <c r="Q10" s="1311" t="s">
        <v>203</v>
      </c>
      <c r="R10" s="1823" t="s">
        <v>513</v>
      </c>
      <c r="S10" s="1311" t="s">
        <v>204</v>
      </c>
      <c r="T10" s="1823" t="s">
        <v>513</v>
      </c>
      <c r="U10" s="1618" t="s">
        <v>444</v>
      </c>
      <c r="V10" s="1824" t="s">
        <v>513</v>
      </c>
      <c r="W10" s="2564"/>
      <c r="X10" s="200"/>
    </row>
    <row r="11" spans="1:29" ht="12.75" customHeight="1" x14ac:dyDescent="0.2">
      <c r="A11" s="2268" t="s">
        <v>43</v>
      </c>
      <c r="B11" s="2269"/>
      <c r="C11" s="2269"/>
      <c r="D11" s="2269"/>
      <c r="E11" s="2269"/>
      <c r="F11" s="2269"/>
      <c r="G11" s="2269"/>
      <c r="H11" s="2269"/>
      <c r="I11" s="2269"/>
      <c r="J11" s="2269"/>
      <c r="K11" s="2269"/>
      <c r="L11" s="2269"/>
      <c r="M11" s="2269"/>
      <c r="N11" s="2269"/>
      <c r="O11" s="2269"/>
      <c r="P11" s="2269"/>
      <c r="Q11" s="634"/>
      <c r="R11" s="634"/>
      <c r="S11" s="1644"/>
      <c r="T11" s="1644"/>
      <c r="U11" s="1644"/>
      <c r="V11" s="1644"/>
      <c r="W11" s="1672"/>
      <c r="X11" s="632"/>
    </row>
    <row r="12" spans="1:29" ht="15.75" customHeight="1" x14ac:dyDescent="0.2">
      <c r="A12" s="2271" t="s">
        <v>23</v>
      </c>
      <c r="B12" s="2272"/>
      <c r="C12" s="2272"/>
      <c r="D12" s="2272"/>
      <c r="E12" s="2272"/>
      <c r="F12" s="2272"/>
      <c r="G12" s="2272"/>
      <c r="H12" s="2272"/>
      <c r="I12" s="2272"/>
      <c r="J12" s="2272"/>
      <c r="K12" s="2272"/>
      <c r="L12" s="2272"/>
      <c r="M12" s="2272"/>
      <c r="N12" s="2272"/>
      <c r="O12" s="2272"/>
      <c r="P12" s="2272"/>
      <c r="Q12" s="635"/>
      <c r="R12" s="1645"/>
      <c r="S12" s="1645"/>
      <c r="T12" s="1645"/>
      <c r="U12" s="1673"/>
      <c r="V12" s="1673"/>
      <c r="W12" s="1674"/>
      <c r="X12" s="632"/>
    </row>
    <row r="13" spans="1:29" ht="15.75" customHeight="1" x14ac:dyDescent="0.2">
      <c r="A13" s="108" t="s">
        <v>10</v>
      </c>
      <c r="B13" s="2423" t="s">
        <v>27</v>
      </c>
      <c r="C13" s="2424"/>
      <c r="D13" s="2424"/>
      <c r="E13" s="2424"/>
      <c r="F13" s="2424"/>
      <c r="G13" s="2424"/>
      <c r="H13" s="2424"/>
      <c r="I13" s="2424"/>
      <c r="J13" s="2424"/>
      <c r="K13" s="2424"/>
      <c r="L13" s="2424"/>
      <c r="M13" s="2424"/>
      <c r="N13" s="2424"/>
      <c r="O13" s="2424"/>
      <c r="P13" s="2424"/>
      <c r="Q13" s="637"/>
      <c r="R13" s="638"/>
      <c r="S13" s="638"/>
      <c r="T13" s="638"/>
      <c r="U13" s="637"/>
      <c r="V13" s="637"/>
      <c r="W13" s="1675"/>
      <c r="X13" s="13"/>
    </row>
    <row r="14" spans="1:29" ht="15.75" customHeight="1" thickBot="1" x14ac:dyDescent="0.25">
      <c r="A14" s="109" t="s">
        <v>10</v>
      </c>
      <c r="B14" s="110" t="s">
        <v>10</v>
      </c>
      <c r="C14" s="2425" t="s">
        <v>46</v>
      </c>
      <c r="D14" s="2426"/>
      <c r="E14" s="2426"/>
      <c r="F14" s="2426"/>
      <c r="G14" s="2426"/>
      <c r="H14" s="2426"/>
      <c r="I14" s="2426"/>
      <c r="J14" s="2426"/>
      <c r="K14" s="2426"/>
      <c r="L14" s="2426"/>
      <c r="M14" s="2426"/>
      <c r="N14" s="2426"/>
      <c r="O14" s="2426"/>
      <c r="P14" s="2426"/>
      <c r="Q14" s="640"/>
      <c r="R14" s="640"/>
      <c r="S14" s="640"/>
      <c r="T14" s="640"/>
      <c r="U14" s="640"/>
      <c r="V14" s="640"/>
      <c r="W14" s="1676"/>
      <c r="X14" s="13"/>
    </row>
    <row r="15" spans="1:29" ht="15.75" customHeight="1" x14ac:dyDescent="0.2">
      <c r="A15" s="111" t="s">
        <v>10</v>
      </c>
      <c r="B15" s="112" t="s">
        <v>10</v>
      </c>
      <c r="C15" s="113" t="s">
        <v>10</v>
      </c>
      <c r="D15" s="2458" t="s">
        <v>35</v>
      </c>
      <c r="E15" s="114"/>
      <c r="F15" s="2007" t="s">
        <v>11</v>
      </c>
      <c r="G15" s="1972">
        <v>55498</v>
      </c>
      <c r="H15" s="1973">
        <f>55498+150.6+5+47.7-5+11.7+187.9+3.1+129.9-6.7+2.2</f>
        <v>56024.399999999994</v>
      </c>
      <c r="I15" s="1974">
        <f>+H15-G15</f>
        <v>526.39999999999418</v>
      </c>
      <c r="J15" s="769">
        <v>55739.6</v>
      </c>
      <c r="K15" s="96">
        <v>55739.6</v>
      </c>
      <c r="L15" s="1347"/>
      <c r="M15" s="126">
        <v>55320.5</v>
      </c>
      <c r="N15" s="96">
        <v>55320.5</v>
      </c>
      <c r="O15" s="1347"/>
      <c r="P15" s="62"/>
      <c r="Q15" s="5"/>
      <c r="R15" s="1601"/>
      <c r="S15" s="1300"/>
      <c r="T15" s="1601"/>
      <c r="U15" s="11"/>
      <c r="V15" s="1601"/>
      <c r="W15" s="2565" t="s">
        <v>529</v>
      </c>
      <c r="X15" s="13"/>
    </row>
    <row r="16" spans="1:29" ht="15" customHeight="1" x14ac:dyDescent="0.2">
      <c r="A16" s="108"/>
      <c r="B16" s="117"/>
      <c r="C16" s="121"/>
      <c r="D16" s="2398"/>
      <c r="E16" s="1346"/>
      <c r="F16" s="1956" t="s">
        <v>14</v>
      </c>
      <c r="G16" s="1957">
        <v>78666</v>
      </c>
      <c r="H16" s="1958">
        <f>78666+38.9+58+0.4+2.6+0.5-1539.3+2+1+0.2+64.5+59.3+1.3+2.4+0.6+3.9+1.6+0.2+77.9+63.9</f>
        <v>77505.89999999998</v>
      </c>
      <c r="I16" s="1959">
        <f>+H16-G16</f>
        <v>-1160.1000000000204</v>
      </c>
      <c r="J16" s="295">
        <v>78661.899999999994</v>
      </c>
      <c r="K16" s="76">
        <v>78661.899999999994</v>
      </c>
      <c r="L16" s="910"/>
      <c r="M16" s="77">
        <v>78659.5</v>
      </c>
      <c r="N16" s="76">
        <v>78659.5</v>
      </c>
      <c r="O16" s="223"/>
      <c r="P16" s="63"/>
      <c r="Q16" s="1664"/>
      <c r="R16" s="1595"/>
      <c r="S16" s="1663"/>
      <c r="T16" s="1595"/>
      <c r="U16" s="1625"/>
      <c r="V16" s="1595"/>
      <c r="W16" s="2466"/>
      <c r="X16" s="13"/>
    </row>
    <row r="17" spans="1:25" ht="15" customHeight="1" x14ac:dyDescent="0.2">
      <c r="A17" s="108"/>
      <c r="B17" s="117"/>
      <c r="C17" s="121"/>
      <c r="D17" s="1345"/>
      <c r="E17" s="1346"/>
      <c r="F17" s="36" t="s">
        <v>34</v>
      </c>
      <c r="G17" s="8">
        <v>7111.5</v>
      </c>
      <c r="H17" s="76">
        <v>7111.5</v>
      </c>
      <c r="I17" s="77"/>
      <c r="J17" s="295">
        <v>7179.5</v>
      </c>
      <c r="K17" s="76">
        <v>7179.5</v>
      </c>
      <c r="L17" s="910"/>
      <c r="M17" s="77">
        <v>7179.5</v>
      </c>
      <c r="N17" s="76">
        <v>7179.5</v>
      </c>
      <c r="O17" s="223"/>
      <c r="P17" s="63"/>
      <c r="Q17" s="1664"/>
      <c r="R17" s="1595"/>
      <c r="S17" s="1663"/>
      <c r="T17" s="1595"/>
      <c r="U17" s="1625"/>
      <c r="V17" s="1595"/>
      <c r="W17" s="2466"/>
      <c r="X17" s="13"/>
    </row>
    <row r="18" spans="1:25" ht="16.5" customHeight="1" x14ac:dyDescent="0.2">
      <c r="A18" s="108"/>
      <c r="B18" s="117"/>
      <c r="C18" s="121"/>
      <c r="D18" s="1345"/>
      <c r="E18" s="1346"/>
      <c r="F18" s="2101" t="s">
        <v>42</v>
      </c>
      <c r="G18" s="2102">
        <v>13.7</v>
      </c>
      <c r="H18" s="2103">
        <f>13.7+968.1</f>
        <v>981.80000000000007</v>
      </c>
      <c r="I18" s="2104">
        <f>+H18-G18</f>
        <v>968.1</v>
      </c>
      <c r="J18" s="295"/>
      <c r="K18" s="76"/>
      <c r="L18" s="910"/>
      <c r="M18" s="77"/>
      <c r="N18" s="76"/>
      <c r="O18" s="223"/>
      <c r="P18" s="63"/>
      <c r="Q18" s="1664"/>
      <c r="R18" s="1595"/>
      <c r="S18" s="1663"/>
      <c r="T18" s="1595"/>
      <c r="U18" s="1625"/>
      <c r="V18" s="1595"/>
      <c r="W18" s="2466"/>
      <c r="X18" s="13"/>
    </row>
    <row r="19" spans="1:25" ht="16.5" customHeight="1" x14ac:dyDescent="0.2">
      <c r="A19" s="108"/>
      <c r="B19" s="117"/>
      <c r="C19" s="121"/>
      <c r="D19" s="1345"/>
      <c r="E19" s="1346"/>
      <c r="F19" s="1945" t="s">
        <v>62</v>
      </c>
      <c r="G19" s="1946">
        <v>502.1</v>
      </c>
      <c r="H19" s="1947">
        <f>502.1-502.1</f>
        <v>0</v>
      </c>
      <c r="I19" s="1948">
        <f>+H19-G19</f>
        <v>-502.1</v>
      </c>
      <c r="J19" s="295"/>
      <c r="K19" s="76"/>
      <c r="L19" s="910"/>
      <c r="M19" s="77"/>
      <c r="N19" s="76"/>
      <c r="O19" s="223"/>
      <c r="P19" s="63"/>
      <c r="Q19" s="1664"/>
      <c r="R19" s="1595"/>
      <c r="S19" s="1663"/>
      <c r="T19" s="1595"/>
      <c r="U19" s="1625"/>
      <c r="V19" s="1595"/>
      <c r="W19" s="2466"/>
      <c r="X19" s="13"/>
    </row>
    <row r="20" spans="1:25" ht="16.5" customHeight="1" x14ac:dyDescent="0.2">
      <c r="A20" s="108"/>
      <c r="B20" s="117"/>
      <c r="C20" s="121"/>
      <c r="D20" s="1345"/>
      <c r="E20" s="1346"/>
      <c r="F20" s="1923" t="s">
        <v>124</v>
      </c>
      <c r="G20" s="1925">
        <v>91.9</v>
      </c>
      <c r="H20" s="1922">
        <v>91.9</v>
      </c>
      <c r="I20" s="1924"/>
      <c r="J20" s="295"/>
      <c r="K20" s="76"/>
      <c r="L20" s="910"/>
      <c r="M20" s="77"/>
      <c r="N20" s="76"/>
      <c r="O20" s="223"/>
      <c r="P20" s="63"/>
      <c r="Q20" s="1664"/>
      <c r="R20" s="1595"/>
      <c r="S20" s="1663"/>
      <c r="T20" s="1595"/>
      <c r="U20" s="1625"/>
      <c r="V20" s="1595"/>
      <c r="W20" s="2466"/>
      <c r="X20" s="13"/>
    </row>
    <row r="21" spans="1:25" ht="18.75" customHeight="1" x14ac:dyDescent="0.2">
      <c r="A21" s="108"/>
      <c r="B21" s="117"/>
      <c r="C21" s="121"/>
      <c r="D21" s="1345"/>
      <c r="E21" s="1346"/>
      <c r="F21" s="36" t="s">
        <v>214</v>
      </c>
      <c r="G21" s="8">
        <v>3380</v>
      </c>
      <c r="H21" s="76">
        <v>3380</v>
      </c>
      <c r="I21" s="77"/>
      <c r="J21" s="295">
        <v>5140</v>
      </c>
      <c r="K21" s="76">
        <v>5140</v>
      </c>
      <c r="L21" s="910"/>
      <c r="M21" s="77">
        <v>1980</v>
      </c>
      <c r="N21" s="76">
        <v>1980</v>
      </c>
      <c r="O21" s="910"/>
      <c r="P21" s="63"/>
      <c r="Q21" s="1664"/>
      <c r="R21" s="1595"/>
      <c r="S21" s="1663"/>
      <c r="T21" s="1595"/>
      <c r="U21" s="1625"/>
      <c r="V21" s="1595"/>
      <c r="W21" s="2469"/>
      <c r="X21" s="13"/>
    </row>
    <row r="22" spans="1:25" ht="14.25" customHeight="1" x14ac:dyDescent="0.2">
      <c r="A22" s="108"/>
      <c r="B22" s="115"/>
      <c r="C22" s="116"/>
      <c r="D22" s="2253" t="s">
        <v>75</v>
      </c>
      <c r="E22" s="414" t="s">
        <v>135</v>
      </c>
      <c r="F22" s="1164" t="s">
        <v>475</v>
      </c>
      <c r="G22" s="1949">
        <v>27580.799999999999</v>
      </c>
      <c r="H22" s="1950">
        <f>27580.8+150.6</f>
        <v>27731.399999999998</v>
      </c>
      <c r="I22" s="1951">
        <f>+H22-G22</f>
        <v>150.59999999999854</v>
      </c>
      <c r="J22" s="1818">
        <v>27580.799999999999</v>
      </c>
      <c r="K22" s="1819">
        <v>27580.799999999999</v>
      </c>
      <c r="L22" s="1811"/>
      <c r="M22" s="1817">
        <v>27580.799999999999</v>
      </c>
      <c r="N22" s="1819">
        <v>27580.799999999999</v>
      </c>
      <c r="O22" s="1665"/>
      <c r="P22" s="1298" t="s">
        <v>66</v>
      </c>
      <c r="Q22" s="6">
        <v>41</v>
      </c>
      <c r="R22" s="89"/>
      <c r="S22" s="651">
        <v>42</v>
      </c>
      <c r="T22" s="89"/>
      <c r="U22" s="12">
        <v>42</v>
      </c>
      <c r="V22" s="89"/>
      <c r="W22" s="2465" t="s">
        <v>544</v>
      </c>
      <c r="X22" s="13"/>
    </row>
    <row r="23" spans="1:25" ht="14.25" customHeight="1" x14ac:dyDescent="0.2">
      <c r="A23" s="108"/>
      <c r="B23" s="115"/>
      <c r="C23" s="116"/>
      <c r="D23" s="2243"/>
      <c r="E23" s="271" t="s">
        <v>213</v>
      </c>
      <c r="F23" s="1621" t="s">
        <v>476</v>
      </c>
      <c r="G23" s="1610">
        <v>17147.8</v>
      </c>
      <c r="H23" s="1819">
        <v>17147.8</v>
      </c>
      <c r="I23" s="1665"/>
      <c r="J23" s="1818">
        <v>17147.8</v>
      </c>
      <c r="K23" s="1819">
        <v>17147.8</v>
      </c>
      <c r="L23" s="1811"/>
      <c r="M23" s="1817">
        <v>17147.8</v>
      </c>
      <c r="N23" s="1819">
        <v>17147.8</v>
      </c>
      <c r="O23" s="1665"/>
      <c r="P23" s="9" t="s">
        <v>67</v>
      </c>
      <c r="Q23" s="1628">
        <v>7975</v>
      </c>
      <c r="R23" s="1597"/>
      <c r="S23" s="1651">
        <v>8075</v>
      </c>
      <c r="T23" s="1597"/>
      <c r="U23" s="1">
        <v>8075</v>
      </c>
      <c r="V23" s="1595"/>
      <c r="W23" s="2466"/>
      <c r="X23" s="13"/>
      <c r="Y23" s="200"/>
    </row>
    <row r="24" spans="1:25" ht="14.25" customHeight="1" x14ac:dyDescent="0.2">
      <c r="A24" s="108"/>
      <c r="B24" s="115"/>
      <c r="C24" s="116"/>
      <c r="D24" s="2243"/>
      <c r="E24" s="271"/>
      <c r="F24" s="2105" t="s">
        <v>476</v>
      </c>
      <c r="G24" s="2106">
        <v>0</v>
      </c>
      <c r="H24" s="2107">
        <v>38.9</v>
      </c>
      <c r="I24" s="2108">
        <f>+H24-G24</f>
        <v>38.9</v>
      </c>
      <c r="J24" s="1883"/>
      <c r="K24" s="1886"/>
      <c r="L24" s="1878"/>
      <c r="M24" s="1872"/>
      <c r="N24" s="1886"/>
      <c r="O24" s="1872"/>
      <c r="P24" s="63"/>
      <c r="Q24" s="1880"/>
      <c r="R24" s="1873"/>
      <c r="S24" s="1881"/>
      <c r="T24" s="1873"/>
      <c r="U24" s="1876"/>
      <c r="V24" s="1873"/>
      <c r="W24" s="2466"/>
      <c r="X24" s="13"/>
      <c r="Y24" s="200"/>
    </row>
    <row r="25" spans="1:25" ht="14.25" customHeight="1" x14ac:dyDescent="0.2">
      <c r="A25" s="108"/>
      <c r="B25" s="115"/>
      <c r="C25" s="116"/>
      <c r="D25" s="2243"/>
      <c r="E25" s="271"/>
      <c r="F25" s="2105" t="s">
        <v>476</v>
      </c>
      <c r="G25" s="2106">
        <v>0</v>
      </c>
      <c r="H25" s="2107">
        <f>58+59.3</f>
        <v>117.3</v>
      </c>
      <c r="I25" s="2108">
        <f>+H25-G25</f>
        <v>117.3</v>
      </c>
      <c r="J25" s="1883"/>
      <c r="K25" s="1886"/>
      <c r="L25" s="1878"/>
      <c r="M25" s="1872"/>
      <c r="N25" s="1886"/>
      <c r="O25" s="1872"/>
      <c r="P25" s="63"/>
      <c r="Q25" s="1880"/>
      <c r="R25" s="1873"/>
      <c r="S25" s="1881"/>
      <c r="T25" s="1873"/>
      <c r="U25" s="1876"/>
      <c r="V25" s="1873"/>
      <c r="W25" s="2466"/>
      <c r="X25" s="13"/>
      <c r="Y25" s="200"/>
    </row>
    <row r="26" spans="1:25" ht="188.25" customHeight="1" x14ac:dyDescent="0.2">
      <c r="A26" s="108"/>
      <c r="B26" s="115"/>
      <c r="C26" s="116"/>
      <c r="D26" s="2254"/>
      <c r="E26" s="271" t="s">
        <v>212</v>
      </c>
      <c r="F26" s="1621" t="s">
        <v>477</v>
      </c>
      <c r="G26" s="1815">
        <v>5179.5</v>
      </c>
      <c r="H26" s="1819">
        <v>5179.5</v>
      </c>
      <c r="I26" s="1817"/>
      <c r="J26" s="1818">
        <v>5247.5</v>
      </c>
      <c r="K26" s="1819">
        <v>5247.5</v>
      </c>
      <c r="L26" s="1811"/>
      <c r="M26" s="1817">
        <v>5247.5</v>
      </c>
      <c r="N26" s="1819">
        <v>5247.5</v>
      </c>
      <c r="O26" s="1665"/>
      <c r="P26" s="1620"/>
      <c r="Q26" s="1629"/>
      <c r="R26" s="1598"/>
      <c r="S26" s="1652"/>
      <c r="T26" s="1598"/>
      <c r="U26" s="2"/>
      <c r="V26" s="1598"/>
      <c r="W26" s="2469"/>
      <c r="X26" s="13"/>
      <c r="Y26" s="200"/>
    </row>
    <row r="27" spans="1:25" ht="15.75" customHeight="1" x14ac:dyDescent="0.2">
      <c r="A27" s="108"/>
      <c r="B27" s="117"/>
      <c r="C27" s="116"/>
      <c r="D27" s="2253" t="s">
        <v>129</v>
      </c>
      <c r="E27" s="1606" t="s">
        <v>212</v>
      </c>
      <c r="F27" s="1621" t="s">
        <v>476</v>
      </c>
      <c r="G27" s="1815">
        <v>1248.4000000000001</v>
      </c>
      <c r="H27" s="1819">
        <v>1248.4000000000001</v>
      </c>
      <c r="I27" s="1817"/>
      <c r="J27" s="1818">
        <v>1248.4000000000001</v>
      </c>
      <c r="K27" s="1819">
        <v>1248.4000000000001</v>
      </c>
      <c r="L27" s="1811"/>
      <c r="M27" s="1817">
        <v>1248.4000000000001</v>
      </c>
      <c r="N27" s="1819">
        <v>1248.4000000000001</v>
      </c>
      <c r="O27" s="1665"/>
      <c r="P27" s="1620" t="s">
        <v>66</v>
      </c>
      <c r="Q27" s="1664">
        <v>9</v>
      </c>
      <c r="R27" s="1595"/>
      <c r="S27" s="1663">
        <v>9</v>
      </c>
      <c r="T27" s="1595"/>
      <c r="U27" s="1625">
        <v>9</v>
      </c>
      <c r="V27" s="89"/>
      <c r="W27" s="2465" t="s">
        <v>545</v>
      </c>
      <c r="X27" s="13"/>
    </row>
    <row r="28" spans="1:25" ht="36" customHeight="1" x14ac:dyDescent="0.2">
      <c r="A28" s="108"/>
      <c r="B28" s="115"/>
      <c r="C28" s="116"/>
      <c r="D28" s="2254"/>
      <c r="E28" s="1635"/>
      <c r="F28" s="2105" t="s">
        <v>476</v>
      </c>
      <c r="G28" s="2106">
        <v>0</v>
      </c>
      <c r="H28" s="2107">
        <f>0.4+1.3</f>
        <v>1.7000000000000002</v>
      </c>
      <c r="I28" s="2108">
        <f>+H28-G28</f>
        <v>1.7000000000000002</v>
      </c>
      <c r="J28" s="1818"/>
      <c r="K28" s="1819"/>
      <c r="L28" s="1811"/>
      <c r="M28" s="1817"/>
      <c r="N28" s="1819"/>
      <c r="O28" s="1665"/>
      <c r="P28" s="68" t="s">
        <v>67</v>
      </c>
      <c r="Q28" s="6">
        <v>351</v>
      </c>
      <c r="R28" s="89"/>
      <c r="S28" s="651">
        <v>360</v>
      </c>
      <c r="T28" s="89"/>
      <c r="U28" s="12">
        <v>360</v>
      </c>
      <c r="V28" s="1598"/>
      <c r="W28" s="2469"/>
      <c r="X28" s="13"/>
    </row>
    <row r="29" spans="1:25" ht="27" customHeight="1" x14ac:dyDescent="0.2">
      <c r="A29" s="108"/>
      <c r="B29" s="117"/>
      <c r="C29" s="231"/>
      <c r="D29" s="2253" t="s">
        <v>413</v>
      </c>
      <c r="E29" s="414" t="s">
        <v>212</v>
      </c>
      <c r="F29" s="2493" t="s">
        <v>475</v>
      </c>
      <c r="G29" s="1349">
        <v>321.5</v>
      </c>
      <c r="H29" s="1993">
        <v>321.5</v>
      </c>
      <c r="I29" s="1817"/>
      <c r="J29" s="1818"/>
      <c r="K29" s="1819"/>
      <c r="L29" s="1318"/>
      <c r="M29" s="1817"/>
      <c r="N29" s="1819"/>
      <c r="O29" s="1665"/>
      <c r="P29" s="68" t="s">
        <v>233</v>
      </c>
      <c r="Q29" s="1611">
        <v>58.8</v>
      </c>
      <c r="R29" s="1599"/>
      <c r="S29" s="1652"/>
      <c r="T29" s="89"/>
      <c r="U29" s="12"/>
      <c r="V29" s="89"/>
      <c r="W29" s="2465"/>
      <c r="X29" s="13"/>
    </row>
    <row r="30" spans="1:25" ht="27.75" customHeight="1" x14ac:dyDescent="0.2">
      <c r="A30" s="108"/>
      <c r="B30" s="117"/>
      <c r="C30" s="231"/>
      <c r="D30" s="2254"/>
      <c r="E30" s="419"/>
      <c r="F30" s="2493"/>
      <c r="G30" s="1349"/>
      <c r="H30" s="1993"/>
      <c r="I30" s="1665"/>
      <c r="J30" s="1818"/>
      <c r="K30" s="1819"/>
      <c r="L30" s="1318"/>
      <c r="M30" s="1817"/>
      <c r="N30" s="1819"/>
      <c r="O30" s="1665"/>
      <c r="P30" s="195" t="s">
        <v>234</v>
      </c>
      <c r="Q30" s="1756">
        <v>21.45</v>
      </c>
      <c r="R30" s="1757"/>
      <c r="S30" s="1663"/>
      <c r="T30" s="1595"/>
      <c r="U30" s="2"/>
      <c r="V30" s="1598"/>
      <c r="W30" s="2469"/>
      <c r="X30" s="13"/>
    </row>
    <row r="31" spans="1:25" ht="15" customHeight="1" x14ac:dyDescent="0.2">
      <c r="A31" s="119"/>
      <c r="B31" s="117"/>
      <c r="C31" s="120"/>
      <c r="D31" s="2253" t="s">
        <v>48</v>
      </c>
      <c r="E31" s="271" t="s">
        <v>212</v>
      </c>
      <c r="F31" s="1164" t="s">
        <v>475</v>
      </c>
      <c r="G31" s="1949">
        <v>1751.6</v>
      </c>
      <c r="H31" s="1950">
        <f>1751.6+5</f>
        <v>1756.6</v>
      </c>
      <c r="I31" s="1951">
        <f>+H31-G31</f>
        <v>5</v>
      </c>
      <c r="J31" s="1818">
        <v>1776.2</v>
      </c>
      <c r="K31" s="1819">
        <v>1776.2</v>
      </c>
      <c r="L31" s="1811"/>
      <c r="M31" s="1817">
        <v>1776.2</v>
      </c>
      <c r="N31" s="1819">
        <v>1776.2</v>
      </c>
      <c r="O31" s="1665"/>
      <c r="P31" s="195" t="s">
        <v>66</v>
      </c>
      <c r="Q31" s="6">
        <v>4</v>
      </c>
      <c r="R31" s="89"/>
      <c r="S31" s="651">
        <v>4</v>
      </c>
      <c r="T31" s="1597"/>
      <c r="U31" s="1">
        <v>4</v>
      </c>
      <c r="V31" s="89"/>
      <c r="W31" s="2465" t="s">
        <v>546</v>
      </c>
      <c r="X31" s="13"/>
    </row>
    <row r="32" spans="1:25" ht="15.75" customHeight="1" x14ac:dyDescent="0.2">
      <c r="A32" s="119"/>
      <c r="B32" s="117"/>
      <c r="C32" s="121"/>
      <c r="D32" s="2243"/>
      <c r="E32" s="271"/>
      <c r="F32" s="1621" t="s">
        <v>476</v>
      </c>
      <c r="G32" s="1815">
        <v>2497.8000000000002</v>
      </c>
      <c r="H32" s="1819">
        <v>2497.8000000000002</v>
      </c>
      <c r="I32" s="1817"/>
      <c r="J32" s="1818">
        <v>2497.8000000000002</v>
      </c>
      <c r="K32" s="1819">
        <v>2497.8000000000002</v>
      </c>
      <c r="L32" s="1318"/>
      <c r="M32" s="1817">
        <v>2497.8000000000002</v>
      </c>
      <c r="N32" s="1819">
        <v>2497.8000000000002</v>
      </c>
      <c r="O32" s="1665"/>
      <c r="P32" s="1927" t="s">
        <v>67</v>
      </c>
      <c r="Q32" s="1628">
        <v>1251</v>
      </c>
      <c r="R32" s="1597"/>
      <c r="S32" s="1928">
        <v>1260</v>
      </c>
      <c r="T32" s="1961"/>
      <c r="U32" s="1928">
        <v>1260</v>
      </c>
      <c r="V32" s="1920"/>
      <c r="W32" s="2466"/>
      <c r="X32" s="13"/>
    </row>
    <row r="33" spans="1:26" ht="15.75" customHeight="1" x14ac:dyDescent="0.2">
      <c r="A33" s="119"/>
      <c r="B33" s="117"/>
      <c r="C33" s="121"/>
      <c r="D33" s="2243"/>
      <c r="E33" s="94"/>
      <c r="F33" s="2105" t="s">
        <v>476</v>
      </c>
      <c r="G33" s="2106">
        <v>0</v>
      </c>
      <c r="H33" s="2107">
        <f>2.6+2.4</f>
        <v>5</v>
      </c>
      <c r="I33" s="2108">
        <f>+H33-G33</f>
        <v>5</v>
      </c>
      <c r="J33" s="1883"/>
      <c r="K33" s="1886"/>
      <c r="L33" s="1318"/>
      <c r="M33" s="1872"/>
      <c r="N33" s="1886"/>
      <c r="O33" s="1872"/>
      <c r="P33" s="1926"/>
      <c r="Q33" s="1929"/>
      <c r="R33" s="1921"/>
      <c r="S33" s="1929"/>
      <c r="T33" s="1921"/>
      <c r="U33" s="1930"/>
      <c r="V33" s="1921"/>
      <c r="W33" s="2466"/>
      <c r="X33" s="13"/>
    </row>
    <row r="34" spans="1:26" ht="133.5" customHeight="1" x14ac:dyDescent="0.2">
      <c r="A34" s="119"/>
      <c r="B34" s="117"/>
      <c r="C34" s="121"/>
      <c r="D34" s="2254"/>
      <c r="E34" s="1661"/>
      <c r="F34" s="1621" t="s">
        <v>477</v>
      </c>
      <c r="G34" s="1815">
        <v>397.9</v>
      </c>
      <c r="H34" s="1819">
        <v>397.9</v>
      </c>
      <c r="I34" s="1817"/>
      <c r="J34" s="1818">
        <v>397.9</v>
      </c>
      <c r="K34" s="1819">
        <v>397.9</v>
      </c>
      <c r="L34" s="1811"/>
      <c r="M34" s="1817">
        <v>397.9</v>
      </c>
      <c r="N34" s="1819">
        <v>397.9</v>
      </c>
      <c r="O34" s="1665"/>
      <c r="P34" s="9" t="s">
        <v>115</v>
      </c>
      <c r="Q34" s="6">
        <v>914</v>
      </c>
      <c r="R34" s="89"/>
      <c r="S34" s="651">
        <v>920</v>
      </c>
      <c r="T34" s="89"/>
      <c r="U34" s="12">
        <v>920</v>
      </c>
      <c r="V34" s="1598"/>
      <c r="W34" s="2469"/>
      <c r="X34" s="13"/>
    </row>
    <row r="35" spans="1:26" ht="16.899999999999999" customHeight="1" x14ac:dyDescent="0.2">
      <c r="A35" s="122"/>
      <c r="B35" s="117"/>
      <c r="C35" s="121"/>
      <c r="D35" s="2253" t="s">
        <v>143</v>
      </c>
      <c r="E35" s="1313" t="s">
        <v>212</v>
      </c>
      <c r="F35" s="1621" t="s">
        <v>476</v>
      </c>
      <c r="G35" s="1815">
        <v>362</v>
      </c>
      <c r="H35" s="1819">
        <v>362</v>
      </c>
      <c r="I35" s="1817"/>
      <c r="J35" s="1818">
        <v>362</v>
      </c>
      <c r="K35" s="1819">
        <v>362</v>
      </c>
      <c r="L35" s="1811"/>
      <c r="M35" s="1817">
        <v>362</v>
      </c>
      <c r="N35" s="1819">
        <v>362</v>
      </c>
      <c r="O35" s="1665"/>
      <c r="P35" s="1589" t="s">
        <v>66</v>
      </c>
      <c r="Q35" s="1664">
        <v>2</v>
      </c>
      <c r="R35" s="1595"/>
      <c r="S35" s="1663">
        <v>2</v>
      </c>
      <c r="T35" s="1595"/>
      <c r="U35" s="1625">
        <v>2</v>
      </c>
      <c r="V35" s="89"/>
      <c r="W35" s="2465" t="s">
        <v>547</v>
      </c>
      <c r="X35" s="2359"/>
    </row>
    <row r="36" spans="1:26" ht="36.75" customHeight="1" x14ac:dyDescent="0.2">
      <c r="A36" s="122"/>
      <c r="B36" s="117"/>
      <c r="C36" s="121"/>
      <c r="D36" s="2254"/>
      <c r="E36" s="1661"/>
      <c r="F36" s="2105" t="s">
        <v>476</v>
      </c>
      <c r="G36" s="2106">
        <v>0</v>
      </c>
      <c r="H36" s="2107">
        <f>0.5+0.6</f>
        <v>1.1000000000000001</v>
      </c>
      <c r="I36" s="2108">
        <f>+H36-G36</f>
        <v>1.1000000000000001</v>
      </c>
      <c r="J36" s="1818"/>
      <c r="K36" s="1819"/>
      <c r="L36" s="1811"/>
      <c r="M36" s="1817"/>
      <c r="N36" s="1819"/>
      <c r="O36" s="1318"/>
      <c r="P36" s="74" t="s">
        <v>67</v>
      </c>
      <c r="Q36" s="1628">
        <v>147</v>
      </c>
      <c r="R36" s="1597"/>
      <c r="S36" s="1651">
        <v>150</v>
      </c>
      <c r="T36" s="1597"/>
      <c r="U36" s="1">
        <v>150</v>
      </c>
      <c r="V36" s="1595"/>
      <c r="W36" s="2469"/>
      <c r="X36" s="2359"/>
    </row>
    <row r="37" spans="1:26" ht="15.75" customHeight="1" x14ac:dyDescent="0.2">
      <c r="A37" s="122"/>
      <c r="B37" s="115"/>
      <c r="C37" s="121"/>
      <c r="D37" s="2253" t="s">
        <v>76</v>
      </c>
      <c r="E37" s="271" t="s">
        <v>212</v>
      </c>
      <c r="F37" s="1164" t="s">
        <v>475</v>
      </c>
      <c r="G37" s="1949">
        <v>12197.8</v>
      </c>
      <c r="H37" s="1950">
        <f>12197.8+47.7</f>
        <v>12245.5</v>
      </c>
      <c r="I37" s="1951">
        <f>+H37-G37</f>
        <v>47.700000000000728</v>
      </c>
      <c r="J37" s="1818">
        <v>12197.8</v>
      </c>
      <c r="K37" s="1819">
        <v>12197.8</v>
      </c>
      <c r="L37" s="1811"/>
      <c r="M37" s="1817">
        <v>12197.8</v>
      </c>
      <c r="N37" s="1819">
        <v>12197.8</v>
      </c>
      <c r="O37" s="1665"/>
      <c r="P37" s="195" t="s">
        <v>66</v>
      </c>
      <c r="Q37" s="1628">
        <v>32</v>
      </c>
      <c r="R37" s="1597"/>
      <c r="S37" s="1651">
        <v>32</v>
      </c>
      <c r="T37" s="1597"/>
      <c r="U37" s="1">
        <v>32</v>
      </c>
      <c r="V37" s="89"/>
      <c r="W37" s="2465" t="s">
        <v>548</v>
      </c>
      <c r="X37" s="13"/>
    </row>
    <row r="38" spans="1:26" ht="15.75" customHeight="1" x14ac:dyDescent="0.2">
      <c r="A38" s="122"/>
      <c r="B38" s="115"/>
      <c r="C38" s="121"/>
      <c r="D38" s="2243"/>
      <c r="E38" s="271"/>
      <c r="F38" s="2105" t="s">
        <v>476</v>
      </c>
      <c r="G38" s="2106">
        <v>49746.2</v>
      </c>
      <c r="H38" s="2107">
        <f>49746.2-1539.3</f>
        <v>48206.899999999994</v>
      </c>
      <c r="I38" s="2108">
        <f>+H38-G38</f>
        <v>-1539.3000000000029</v>
      </c>
      <c r="J38" s="1818">
        <v>49746.2</v>
      </c>
      <c r="K38" s="1819">
        <v>49746.2</v>
      </c>
      <c r="L38" s="1811"/>
      <c r="M38" s="1817">
        <v>49746.2</v>
      </c>
      <c r="N38" s="1819">
        <v>49746.2</v>
      </c>
      <c r="O38" s="1665"/>
      <c r="P38" s="9" t="s">
        <v>67</v>
      </c>
      <c r="Q38" s="6">
        <v>20420</v>
      </c>
      <c r="R38" s="89"/>
      <c r="S38" s="6">
        <v>20420</v>
      </c>
      <c r="T38" s="89"/>
      <c r="U38" s="12">
        <v>20420</v>
      </c>
      <c r="V38" s="89"/>
      <c r="W38" s="2466"/>
      <c r="X38" s="13"/>
    </row>
    <row r="39" spans="1:26" ht="15.75" customHeight="1" x14ac:dyDescent="0.2">
      <c r="A39" s="122"/>
      <c r="B39" s="115"/>
      <c r="C39" s="121"/>
      <c r="D39" s="2243"/>
      <c r="E39" s="271"/>
      <c r="F39" s="1621" t="s">
        <v>476</v>
      </c>
      <c r="G39" s="1815">
        <v>1830.6</v>
      </c>
      <c r="H39" s="1819">
        <v>1830.6</v>
      </c>
      <c r="I39" s="1817"/>
      <c r="J39" s="1818">
        <v>1830.6</v>
      </c>
      <c r="K39" s="1819">
        <v>1830.6</v>
      </c>
      <c r="L39" s="1811"/>
      <c r="M39" s="1817">
        <v>1830.6</v>
      </c>
      <c r="N39" s="1819">
        <v>1830.6</v>
      </c>
      <c r="O39" s="1665"/>
      <c r="P39" s="9" t="s">
        <v>115</v>
      </c>
      <c r="Q39" s="1628">
        <v>20280</v>
      </c>
      <c r="R39" s="1597"/>
      <c r="S39" s="1651">
        <v>20280</v>
      </c>
      <c r="T39" s="1597"/>
      <c r="U39" s="1">
        <v>20280</v>
      </c>
      <c r="V39" s="1595"/>
      <c r="W39" s="2466"/>
      <c r="X39" s="13"/>
    </row>
    <row r="40" spans="1:26" ht="15.75" customHeight="1" x14ac:dyDescent="0.2">
      <c r="A40" s="122"/>
      <c r="B40" s="115"/>
      <c r="C40" s="121"/>
      <c r="D40" s="2243"/>
      <c r="E40" s="271"/>
      <c r="F40" s="2105" t="s">
        <v>476</v>
      </c>
      <c r="G40" s="2106">
        <v>0</v>
      </c>
      <c r="H40" s="2107">
        <f>2+3.9</f>
        <v>5.9</v>
      </c>
      <c r="I40" s="2108">
        <f>+H40-G40</f>
        <v>5.9</v>
      </c>
      <c r="J40" s="1883"/>
      <c r="K40" s="1886"/>
      <c r="L40" s="1878"/>
      <c r="M40" s="1872"/>
      <c r="N40" s="1886"/>
      <c r="O40" s="1872"/>
      <c r="P40" s="63"/>
      <c r="Q40" s="1880"/>
      <c r="R40" s="1873"/>
      <c r="S40" s="1881"/>
      <c r="T40" s="1873"/>
      <c r="U40" s="1876"/>
      <c r="V40" s="1873"/>
      <c r="W40" s="2466"/>
      <c r="X40" s="13"/>
    </row>
    <row r="41" spans="1:26" ht="285" customHeight="1" x14ac:dyDescent="0.2">
      <c r="A41" s="122"/>
      <c r="B41" s="115"/>
      <c r="C41" s="121"/>
      <c r="D41" s="2254"/>
      <c r="E41" s="1607"/>
      <c r="F41" s="1621" t="s">
        <v>477</v>
      </c>
      <c r="G41" s="1815">
        <v>996.7</v>
      </c>
      <c r="H41" s="1819">
        <v>996.7</v>
      </c>
      <c r="I41" s="1817"/>
      <c r="J41" s="1818">
        <v>996.7</v>
      </c>
      <c r="K41" s="1819">
        <v>996.7</v>
      </c>
      <c r="L41" s="1811"/>
      <c r="M41" s="1817">
        <v>996.7</v>
      </c>
      <c r="N41" s="1819">
        <v>996.7</v>
      </c>
      <c r="O41" s="1318"/>
      <c r="P41" s="1312"/>
      <c r="Q41" s="1611"/>
      <c r="R41" s="1599"/>
      <c r="S41" s="1652"/>
      <c r="T41" s="1598"/>
      <c r="U41" s="2"/>
      <c r="V41" s="1598"/>
      <c r="W41" s="2469"/>
      <c r="X41" s="13"/>
    </row>
    <row r="42" spans="1:26" ht="15.6" customHeight="1" x14ac:dyDescent="0.2">
      <c r="A42" s="122"/>
      <c r="B42" s="115"/>
      <c r="C42" s="121"/>
      <c r="D42" s="2253" t="s">
        <v>420</v>
      </c>
      <c r="E42" s="1314" t="s">
        <v>212</v>
      </c>
      <c r="F42" s="1988" t="s">
        <v>478</v>
      </c>
      <c r="G42" s="1349">
        <v>91.9</v>
      </c>
      <c r="H42" s="1993">
        <v>91.9</v>
      </c>
      <c r="I42" s="2008"/>
      <c r="J42" s="1818"/>
      <c r="K42" s="1819"/>
      <c r="L42" s="1811"/>
      <c r="M42" s="1817"/>
      <c r="N42" s="1819"/>
      <c r="O42" s="1665"/>
      <c r="P42" s="63" t="s">
        <v>66</v>
      </c>
      <c r="Q42" s="1664">
        <v>5</v>
      </c>
      <c r="R42" s="1595"/>
      <c r="S42" s="1663"/>
      <c r="T42" s="1595"/>
      <c r="U42" s="1625"/>
      <c r="V42" s="1595"/>
      <c r="W42" s="2465"/>
      <c r="X42" s="2359"/>
      <c r="Y42" s="2359"/>
      <c r="Z42" s="2359"/>
    </row>
    <row r="43" spans="1:26" ht="25.5" customHeight="1" x14ac:dyDescent="0.2">
      <c r="A43" s="122"/>
      <c r="B43" s="115"/>
      <c r="C43" s="121"/>
      <c r="D43" s="2254"/>
      <c r="E43" s="1315"/>
      <c r="F43" s="1988"/>
      <c r="G43" s="1349"/>
      <c r="H43" s="1993"/>
      <c r="I43" s="2008"/>
      <c r="J43" s="1818"/>
      <c r="K43" s="1819"/>
      <c r="L43" s="1811"/>
      <c r="M43" s="1817"/>
      <c r="N43" s="1819"/>
      <c r="O43" s="1665"/>
      <c r="P43" s="195"/>
      <c r="Q43" s="1629"/>
      <c r="R43" s="1598"/>
      <c r="S43" s="1652"/>
      <c r="T43" s="1598"/>
      <c r="U43" s="2"/>
      <c r="V43" s="1598"/>
      <c r="W43" s="2469"/>
      <c r="X43" s="2359"/>
      <c r="Y43" s="2359"/>
      <c r="Z43" s="2359"/>
    </row>
    <row r="44" spans="1:26" ht="28.5" customHeight="1" x14ac:dyDescent="0.2">
      <c r="A44" s="122"/>
      <c r="B44" s="115"/>
      <c r="C44" s="121"/>
      <c r="D44" s="1594" t="s">
        <v>496</v>
      </c>
      <c r="E44" s="419" t="s">
        <v>212</v>
      </c>
      <c r="F44" s="2105" t="s">
        <v>479</v>
      </c>
      <c r="G44" s="2106">
        <v>502.1</v>
      </c>
      <c r="H44" s="2107">
        <f>502.1-502.1</f>
        <v>0</v>
      </c>
      <c r="I44" s="2108">
        <f>+H44-G44</f>
        <v>-502.1</v>
      </c>
      <c r="J44" s="1818"/>
      <c r="K44" s="1819"/>
      <c r="L44" s="1318"/>
      <c r="M44" s="1817"/>
      <c r="N44" s="1819"/>
      <c r="O44" s="1665"/>
      <c r="P44" s="195" t="s">
        <v>458</v>
      </c>
      <c r="Q44" s="1611">
        <v>26.5</v>
      </c>
      <c r="R44" s="1599"/>
      <c r="S44" s="1652"/>
      <c r="T44" s="1598"/>
      <c r="U44" s="2"/>
      <c r="V44" s="1598"/>
      <c r="W44" s="2109" t="s">
        <v>521</v>
      </c>
      <c r="X44" s="1619"/>
      <c r="Y44" s="1619"/>
      <c r="Z44" s="1619"/>
    </row>
    <row r="45" spans="1:26" ht="30.75" customHeight="1" x14ac:dyDescent="0.2">
      <c r="A45" s="122"/>
      <c r="B45" s="115"/>
      <c r="C45" s="121"/>
      <c r="D45" s="1594" t="s">
        <v>491</v>
      </c>
      <c r="E45" s="419" t="s">
        <v>217</v>
      </c>
      <c r="F45" s="2061" t="s">
        <v>480</v>
      </c>
      <c r="G45" s="2059">
        <v>3380</v>
      </c>
      <c r="H45" s="2062">
        <v>3380</v>
      </c>
      <c r="I45" s="2060"/>
      <c r="J45" s="1992">
        <v>5140</v>
      </c>
      <c r="K45" s="1993">
        <v>5140</v>
      </c>
      <c r="L45" s="1994"/>
      <c r="M45" s="2008">
        <v>1980</v>
      </c>
      <c r="N45" s="1993">
        <v>1980</v>
      </c>
      <c r="O45" s="1665"/>
      <c r="P45" s="195" t="s">
        <v>66</v>
      </c>
      <c r="Q45" s="6">
        <v>6</v>
      </c>
      <c r="R45" s="89"/>
      <c r="S45" s="651">
        <v>6</v>
      </c>
      <c r="T45" s="89"/>
      <c r="U45" s="12">
        <v>6</v>
      </c>
      <c r="V45" s="89"/>
      <c r="W45" s="1679"/>
      <c r="X45" s="1619"/>
      <c r="Y45" s="1619"/>
      <c r="Z45" s="1619"/>
    </row>
    <row r="46" spans="1:26" ht="18.75" customHeight="1" x14ac:dyDescent="0.2">
      <c r="A46" s="122"/>
      <c r="B46" s="115"/>
      <c r="C46" s="121"/>
      <c r="D46" s="2253" t="s">
        <v>468</v>
      </c>
      <c r="E46" s="1606" t="s">
        <v>212</v>
      </c>
      <c r="F46" s="1621" t="s">
        <v>476</v>
      </c>
      <c r="G46" s="1815">
        <v>4022.3</v>
      </c>
      <c r="H46" s="1819">
        <v>4022.3</v>
      </c>
      <c r="I46" s="1817"/>
      <c r="J46" s="1818">
        <v>4022.3</v>
      </c>
      <c r="K46" s="1819">
        <v>4022.3</v>
      </c>
      <c r="L46" s="1811"/>
      <c r="M46" s="1817">
        <v>4022.3</v>
      </c>
      <c r="N46" s="1819">
        <v>4022.3</v>
      </c>
      <c r="O46" s="1665"/>
      <c r="P46" s="1615" t="s">
        <v>66</v>
      </c>
      <c r="Q46" s="6">
        <v>6</v>
      </c>
      <c r="R46" s="89"/>
      <c r="S46" s="651">
        <v>6</v>
      </c>
      <c r="T46" s="649"/>
      <c r="U46" s="12">
        <v>6</v>
      </c>
      <c r="V46" s="89"/>
      <c r="W46" s="2465" t="s">
        <v>549</v>
      </c>
      <c r="X46" s="13"/>
    </row>
    <row r="47" spans="1:26" ht="35.25" customHeight="1" x14ac:dyDescent="0.2">
      <c r="A47" s="122"/>
      <c r="B47" s="115"/>
      <c r="C47" s="121"/>
      <c r="D47" s="2254"/>
      <c r="E47" s="1607" t="s">
        <v>213</v>
      </c>
      <c r="F47" s="2105" t="s">
        <v>476</v>
      </c>
      <c r="G47" s="2106">
        <v>0</v>
      </c>
      <c r="H47" s="2107">
        <f>1+1.6</f>
        <v>2.6</v>
      </c>
      <c r="I47" s="2108">
        <f>+H47-G47</f>
        <v>2.6</v>
      </c>
      <c r="J47" s="1818"/>
      <c r="K47" s="1819"/>
      <c r="L47" s="1811"/>
      <c r="M47" s="1817"/>
      <c r="N47" s="1819"/>
      <c r="O47" s="1665"/>
      <c r="P47" s="68" t="s">
        <v>67</v>
      </c>
      <c r="Q47" s="6">
        <v>1442</v>
      </c>
      <c r="R47" s="89"/>
      <c r="S47" s="651">
        <v>1450</v>
      </c>
      <c r="T47" s="649"/>
      <c r="U47" s="12">
        <v>1450</v>
      </c>
      <c r="V47" s="1598"/>
      <c r="W47" s="2469"/>
      <c r="X47" s="13"/>
    </row>
    <row r="48" spans="1:26" ht="21.75" customHeight="1" x14ac:dyDescent="0.2">
      <c r="A48" s="122"/>
      <c r="B48" s="115"/>
      <c r="C48" s="121"/>
      <c r="D48" s="2253" t="s">
        <v>111</v>
      </c>
      <c r="E48" s="414" t="s">
        <v>212</v>
      </c>
      <c r="F48" s="1164" t="s">
        <v>475</v>
      </c>
      <c r="G48" s="1949">
        <v>41.3</v>
      </c>
      <c r="H48" s="1950">
        <f>41.3-5</f>
        <v>36.299999999999997</v>
      </c>
      <c r="I48" s="1951">
        <f>+H48-G48</f>
        <v>-5</v>
      </c>
      <c r="J48" s="1818">
        <v>41.3</v>
      </c>
      <c r="K48" s="1819">
        <v>41.3</v>
      </c>
      <c r="L48" s="1811"/>
      <c r="M48" s="1817">
        <v>41.4</v>
      </c>
      <c r="N48" s="1819">
        <v>41.4</v>
      </c>
      <c r="O48" s="1318"/>
      <c r="P48" s="2375" t="s">
        <v>96</v>
      </c>
      <c r="Q48" s="1664">
        <v>2050</v>
      </c>
      <c r="R48" s="1595"/>
      <c r="S48" s="2231">
        <v>2050</v>
      </c>
      <c r="T48" s="1597"/>
      <c r="U48" s="1">
        <v>2050</v>
      </c>
      <c r="V48" s="1597"/>
      <c r="W48" s="2465" t="s">
        <v>531</v>
      </c>
      <c r="X48" s="13"/>
    </row>
    <row r="49" spans="1:24" s="123" customFormat="1" ht="34.5" customHeight="1" x14ac:dyDescent="0.2">
      <c r="A49" s="108"/>
      <c r="B49" s="115"/>
      <c r="C49" s="120"/>
      <c r="D49" s="2254"/>
      <c r="E49" s="443"/>
      <c r="F49" s="1621"/>
      <c r="G49" s="1610"/>
      <c r="H49" s="1819"/>
      <c r="I49" s="1665"/>
      <c r="J49" s="1818"/>
      <c r="K49" s="1819"/>
      <c r="L49" s="1811"/>
      <c r="M49" s="1817"/>
      <c r="N49" s="1819"/>
      <c r="O49" s="1318"/>
      <c r="P49" s="2468"/>
      <c r="Q49" s="1664"/>
      <c r="R49" s="1598"/>
      <c r="S49" s="2232"/>
      <c r="T49" s="1598"/>
      <c r="U49" s="2"/>
      <c r="V49" s="1598"/>
      <c r="W49" s="2469"/>
      <c r="X49" s="196"/>
    </row>
    <row r="50" spans="1:24" ht="15.6" customHeight="1" x14ac:dyDescent="0.2">
      <c r="A50" s="119"/>
      <c r="B50" s="115"/>
      <c r="C50" s="121"/>
      <c r="D50" s="2253" t="s">
        <v>179</v>
      </c>
      <c r="E50" s="94" t="s">
        <v>212</v>
      </c>
      <c r="F50" s="1164" t="s">
        <v>475</v>
      </c>
      <c r="G50" s="1949">
        <v>9895</v>
      </c>
      <c r="H50" s="1950">
        <f>9895+2.2</f>
        <v>9897.2000000000007</v>
      </c>
      <c r="I50" s="1951">
        <f>+H50-G50</f>
        <v>2.2000000000007276</v>
      </c>
      <c r="J50" s="1987">
        <v>9895</v>
      </c>
      <c r="K50" s="1984">
        <v>9895</v>
      </c>
      <c r="L50" s="2055"/>
      <c r="M50" s="2058">
        <f>+J50</f>
        <v>9895</v>
      </c>
      <c r="N50" s="1984">
        <f>+K50</f>
        <v>9895</v>
      </c>
      <c r="O50" s="2058"/>
      <c r="P50" s="195" t="s">
        <v>66</v>
      </c>
      <c r="Q50" s="6">
        <v>6</v>
      </c>
      <c r="R50" s="1598"/>
      <c r="S50" s="1652">
        <v>6</v>
      </c>
      <c r="T50" s="1598"/>
      <c r="U50" s="2">
        <v>6</v>
      </c>
      <c r="V50" s="89"/>
      <c r="W50" s="2465" t="s">
        <v>532</v>
      </c>
      <c r="X50" s="13"/>
    </row>
    <row r="51" spans="1:24" ht="15.6" customHeight="1" x14ac:dyDescent="0.2">
      <c r="A51" s="119"/>
      <c r="B51" s="115"/>
      <c r="C51" s="121"/>
      <c r="D51" s="2243"/>
      <c r="E51" s="95"/>
      <c r="F51" s="2057" t="s">
        <v>476</v>
      </c>
      <c r="G51" s="2056">
        <v>176.3</v>
      </c>
      <c r="H51" s="1984">
        <v>176.3</v>
      </c>
      <c r="I51" s="2058"/>
      <c r="J51" s="1987">
        <v>176.3</v>
      </c>
      <c r="K51" s="1984">
        <v>176.3</v>
      </c>
      <c r="L51" s="2055"/>
      <c r="M51" s="2058">
        <v>176.3</v>
      </c>
      <c r="N51" s="1984">
        <v>176.3</v>
      </c>
      <c r="O51" s="2058"/>
      <c r="P51" s="1589" t="s">
        <v>67</v>
      </c>
      <c r="Q51" s="1628">
        <v>5468</v>
      </c>
      <c r="R51" s="1597"/>
      <c r="S51" s="1651">
        <f>+Q51</f>
        <v>5468</v>
      </c>
      <c r="T51" s="1597"/>
      <c r="U51" s="1">
        <f>+S51</f>
        <v>5468</v>
      </c>
      <c r="V51" s="89"/>
      <c r="W51" s="2466"/>
      <c r="X51" s="13"/>
    </row>
    <row r="52" spans="1:24" ht="12.75" customHeight="1" x14ac:dyDescent="0.2">
      <c r="A52" s="119"/>
      <c r="B52" s="115"/>
      <c r="C52" s="121"/>
      <c r="D52" s="2243"/>
      <c r="E52" s="95"/>
      <c r="F52" s="2057" t="s">
        <v>477</v>
      </c>
      <c r="G52" s="2056">
        <v>444</v>
      </c>
      <c r="H52" s="1984">
        <v>444</v>
      </c>
      <c r="I52" s="2058"/>
      <c r="J52" s="1987">
        <v>444</v>
      </c>
      <c r="K52" s="1984">
        <v>444</v>
      </c>
      <c r="L52" s="2055"/>
      <c r="M52" s="2058">
        <v>444</v>
      </c>
      <c r="N52" s="1984">
        <v>444</v>
      </c>
      <c r="O52" s="1318"/>
      <c r="P52" s="2375" t="s">
        <v>190</v>
      </c>
      <c r="Q52" s="1628">
        <v>180</v>
      </c>
      <c r="R52" s="1597"/>
      <c r="S52" s="1651">
        <v>180</v>
      </c>
      <c r="T52" s="1597"/>
      <c r="U52" s="1">
        <v>180</v>
      </c>
      <c r="V52" s="1595"/>
      <c r="W52" s="2466"/>
      <c r="X52" s="13"/>
    </row>
    <row r="53" spans="1:24" ht="113.25" customHeight="1" x14ac:dyDescent="0.2">
      <c r="A53" s="119"/>
      <c r="B53" s="115"/>
      <c r="C53" s="121"/>
      <c r="D53" s="1633"/>
      <c r="E53" s="417"/>
      <c r="F53" s="2057"/>
      <c r="G53" s="2056"/>
      <c r="H53" s="1984"/>
      <c r="I53" s="2058"/>
      <c r="J53" s="1987"/>
      <c r="K53" s="1984"/>
      <c r="L53" s="2055"/>
      <c r="M53" s="2058"/>
      <c r="N53" s="1984"/>
      <c r="O53" s="1318"/>
      <c r="P53" s="2468"/>
      <c r="Q53" s="1629"/>
      <c r="R53" s="1598"/>
      <c r="S53" s="1652"/>
      <c r="T53" s="1598"/>
      <c r="U53" s="1758"/>
      <c r="V53" s="372"/>
      <c r="W53" s="2469"/>
      <c r="X53" s="13"/>
    </row>
    <row r="54" spans="1:24" ht="29.25" customHeight="1" x14ac:dyDescent="0.2">
      <c r="A54" s="119"/>
      <c r="B54" s="115"/>
      <c r="C54" s="121"/>
      <c r="D54" s="1594" t="s">
        <v>218</v>
      </c>
      <c r="E54" s="118" t="s">
        <v>212</v>
      </c>
      <c r="F54" s="1988" t="s">
        <v>475</v>
      </c>
      <c r="G54" s="1349">
        <f>32.4+32.2</f>
        <v>64.599999999999994</v>
      </c>
      <c r="H54" s="1993">
        <f>32.4+32.2</f>
        <v>64.599999999999994</v>
      </c>
      <c r="I54" s="2008"/>
      <c r="J54" s="1992">
        <v>53.1</v>
      </c>
      <c r="K54" s="1993">
        <v>53.1</v>
      </c>
      <c r="L54" s="1994"/>
      <c r="M54" s="2008"/>
      <c r="N54" s="1993"/>
      <c r="O54" s="1665"/>
      <c r="P54" s="1298" t="s">
        <v>219</v>
      </c>
      <c r="Q54" s="1664">
        <v>106</v>
      </c>
      <c r="R54" s="1595"/>
      <c r="S54" s="1663">
        <v>22</v>
      </c>
      <c r="T54" s="1595"/>
      <c r="U54" s="13"/>
      <c r="V54" s="370"/>
      <c r="W54" s="1679"/>
      <c r="X54" s="13"/>
    </row>
    <row r="55" spans="1:24" ht="17.25" customHeight="1" x14ac:dyDescent="0.2">
      <c r="A55" s="119"/>
      <c r="B55" s="115"/>
      <c r="C55" s="121"/>
      <c r="D55" s="2397" t="s">
        <v>180</v>
      </c>
      <c r="E55" s="414" t="s">
        <v>209</v>
      </c>
      <c r="F55" s="1988" t="s">
        <v>475</v>
      </c>
      <c r="G55" s="1349">
        <v>551.79999999999995</v>
      </c>
      <c r="H55" s="1993">
        <v>551.79999999999995</v>
      </c>
      <c r="I55" s="2008"/>
      <c r="J55" s="1992">
        <v>598.5</v>
      </c>
      <c r="K55" s="1993">
        <v>598.5</v>
      </c>
      <c r="L55" s="1994"/>
      <c r="M55" s="2008">
        <v>598.5</v>
      </c>
      <c r="N55" s="1993">
        <v>598.5</v>
      </c>
      <c r="O55" s="1665"/>
      <c r="P55" s="63" t="s">
        <v>157</v>
      </c>
      <c r="Q55" s="6">
        <v>10000</v>
      </c>
      <c r="R55" s="89"/>
      <c r="S55" s="651">
        <v>10000</v>
      </c>
      <c r="T55" s="89"/>
      <c r="U55" s="12">
        <v>10000</v>
      </c>
      <c r="V55" s="89"/>
      <c r="W55" s="2465"/>
      <c r="X55" s="13"/>
    </row>
    <row r="56" spans="1:24" ht="25.5" customHeight="1" x14ac:dyDescent="0.2">
      <c r="A56" s="119"/>
      <c r="B56" s="115"/>
      <c r="C56" s="121"/>
      <c r="D56" s="2398"/>
      <c r="E56" s="271" t="s">
        <v>212</v>
      </c>
      <c r="F56" s="1988" t="s">
        <v>476</v>
      </c>
      <c r="G56" s="1349">
        <v>1050.5</v>
      </c>
      <c r="H56" s="1993">
        <v>1050.5</v>
      </c>
      <c r="I56" s="2008"/>
      <c r="J56" s="1992">
        <v>1050.5</v>
      </c>
      <c r="K56" s="1993">
        <v>1050.5</v>
      </c>
      <c r="L56" s="1994"/>
      <c r="M56" s="2008">
        <v>1050.5</v>
      </c>
      <c r="N56" s="1993">
        <v>1050.5</v>
      </c>
      <c r="O56" s="1665"/>
      <c r="P56" s="1298" t="s">
        <v>136</v>
      </c>
      <c r="Q56" s="1664">
        <v>3</v>
      </c>
      <c r="R56" s="1595"/>
      <c r="S56" s="1663"/>
      <c r="T56" s="1595"/>
      <c r="U56" s="1625"/>
      <c r="V56" s="89"/>
      <c r="W56" s="2466"/>
      <c r="X56" s="13"/>
    </row>
    <row r="57" spans="1:24" ht="16.5" customHeight="1" x14ac:dyDescent="0.2">
      <c r="A57" s="119"/>
      <c r="B57" s="115"/>
      <c r="C57" s="121"/>
      <c r="D57" s="2399"/>
      <c r="E57" s="419" t="s">
        <v>213</v>
      </c>
      <c r="F57" s="1988" t="s">
        <v>477</v>
      </c>
      <c r="G57" s="1349">
        <v>18</v>
      </c>
      <c r="H57" s="1993">
        <v>18</v>
      </c>
      <c r="I57" s="2008"/>
      <c r="J57" s="1992">
        <v>18</v>
      </c>
      <c r="K57" s="1993">
        <v>18</v>
      </c>
      <c r="L57" s="1994"/>
      <c r="M57" s="2008">
        <v>18</v>
      </c>
      <c r="N57" s="1993">
        <v>18</v>
      </c>
      <c r="O57" s="1665"/>
      <c r="P57" s="1298" t="s">
        <v>194</v>
      </c>
      <c r="Q57" s="1753">
        <v>4.75</v>
      </c>
      <c r="R57" s="100"/>
      <c r="S57" s="651"/>
      <c r="T57" s="89"/>
      <c r="U57" s="12"/>
      <c r="V57" s="1598"/>
      <c r="W57" s="2469"/>
      <c r="X57" s="13"/>
    </row>
    <row r="58" spans="1:24" ht="13.5" customHeight="1" x14ac:dyDescent="0.2">
      <c r="A58" s="124"/>
      <c r="B58" s="117"/>
      <c r="C58" s="116"/>
      <c r="D58" s="2397" t="s">
        <v>80</v>
      </c>
      <c r="E58" s="1660" t="s">
        <v>212</v>
      </c>
      <c r="F58" s="2236" t="s">
        <v>475</v>
      </c>
      <c r="G58" s="1815">
        <v>769.9</v>
      </c>
      <c r="H58" s="1819">
        <v>769.9</v>
      </c>
      <c r="I58" s="1817"/>
      <c r="J58" s="1818">
        <v>769.9</v>
      </c>
      <c r="K58" s="1819">
        <v>769.9</v>
      </c>
      <c r="L58" s="1811"/>
      <c r="M58" s="1817">
        <v>769.9</v>
      </c>
      <c r="N58" s="1819">
        <v>769.9</v>
      </c>
      <c r="O58" s="1665"/>
      <c r="P58" s="195" t="s">
        <v>67</v>
      </c>
      <c r="Q58" s="6">
        <v>76</v>
      </c>
      <c r="R58" s="89"/>
      <c r="S58" s="651">
        <v>77</v>
      </c>
      <c r="T58" s="89"/>
      <c r="U58" s="12">
        <v>77</v>
      </c>
      <c r="V58" s="89"/>
      <c r="W58" s="2465" t="s">
        <v>550</v>
      </c>
      <c r="X58" s="13"/>
    </row>
    <row r="59" spans="1:24" ht="11.25" customHeight="1" x14ac:dyDescent="0.2">
      <c r="A59" s="124"/>
      <c r="B59" s="117"/>
      <c r="C59" s="116"/>
      <c r="D59" s="2398"/>
      <c r="E59" s="2485" t="s">
        <v>213</v>
      </c>
      <c r="F59" s="2236"/>
      <c r="G59" s="1610"/>
      <c r="H59" s="1819"/>
      <c r="I59" s="1665"/>
      <c r="J59" s="1818"/>
      <c r="K59" s="1819"/>
      <c r="L59" s="1318"/>
      <c r="M59" s="1817"/>
      <c r="N59" s="1819"/>
      <c r="O59" s="1318"/>
      <c r="P59" s="2375" t="s">
        <v>157</v>
      </c>
      <c r="Q59" s="2367">
        <v>150</v>
      </c>
      <c r="R59" s="1597"/>
      <c r="S59" s="2231">
        <v>150</v>
      </c>
      <c r="T59" s="1597"/>
      <c r="U59" s="2488">
        <v>150</v>
      </c>
      <c r="V59" s="1595"/>
      <c r="W59" s="2466"/>
      <c r="X59" s="13"/>
    </row>
    <row r="60" spans="1:24" ht="15.75" customHeight="1" x14ac:dyDescent="0.2">
      <c r="A60" s="124"/>
      <c r="B60" s="117"/>
      <c r="C60" s="116"/>
      <c r="D60" s="2398"/>
      <c r="E60" s="2485"/>
      <c r="F60" s="1621" t="s">
        <v>476</v>
      </c>
      <c r="G60" s="1815">
        <v>289.7</v>
      </c>
      <c r="H60" s="1819">
        <v>289.7</v>
      </c>
      <c r="I60" s="1817"/>
      <c r="J60" s="1818">
        <v>289.7</v>
      </c>
      <c r="K60" s="1819">
        <v>289.7</v>
      </c>
      <c r="L60" s="1811"/>
      <c r="M60" s="1817">
        <v>289.7</v>
      </c>
      <c r="N60" s="1819">
        <v>289.7</v>
      </c>
      <c r="O60" s="1318"/>
      <c r="P60" s="2467"/>
      <c r="Q60" s="2486"/>
      <c r="R60" s="1595"/>
      <c r="S60" s="2487"/>
      <c r="T60" s="1595"/>
      <c r="U60" s="2385"/>
      <c r="V60" s="1595"/>
      <c r="W60" s="2466"/>
      <c r="X60" s="13"/>
    </row>
    <row r="61" spans="1:24" ht="15.75" customHeight="1" x14ac:dyDescent="0.2">
      <c r="A61" s="124"/>
      <c r="B61" s="117"/>
      <c r="C61" s="116"/>
      <c r="D61" s="2398"/>
      <c r="E61" s="1884"/>
      <c r="F61" s="2105" t="s">
        <v>476</v>
      </c>
      <c r="G61" s="2106">
        <v>0</v>
      </c>
      <c r="H61" s="2107">
        <f>0.2+0.2</f>
        <v>0.4</v>
      </c>
      <c r="I61" s="2108">
        <f>+H61-G61</f>
        <v>0.4</v>
      </c>
      <c r="J61" s="1883"/>
      <c r="K61" s="1886"/>
      <c r="L61" s="1878"/>
      <c r="M61" s="1872"/>
      <c r="N61" s="1886"/>
      <c r="O61" s="1318"/>
      <c r="P61" s="2467"/>
      <c r="Q61" s="1880"/>
      <c r="R61" s="1873"/>
      <c r="S61" s="1881"/>
      <c r="T61" s="1873"/>
      <c r="U61" s="1876"/>
      <c r="V61" s="1873"/>
      <c r="W61" s="2466"/>
      <c r="X61" s="13"/>
    </row>
    <row r="62" spans="1:24" ht="18" customHeight="1" x14ac:dyDescent="0.2">
      <c r="A62" s="124"/>
      <c r="B62" s="117"/>
      <c r="C62" s="116"/>
      <c r="D62" s="2399"/>
      <c r="E62" s="1337"/>
      <c r="F62" s="1621" t="s">
        <v>477</v>
      </c>
      <c r="G62" s="1815">
        <v>45.4</v>
      </c>
      <c r="H62" s="1819">
        <v>45.4</v>
      </c>
      <c r="I62" s="1817"/>
      <c r="J62" s="1818">
        <v>45.4</v>
      </c>
      <c r="K62" s="1819">
        <v>45.4</v>
      </c>
      <c r="L62" s="1811"/>
      <c r="M62" s="1817">
        <v>45.4</v>
      </c>
      <c r="N62" s="1819">
        <v>45.4</v>
      </c>
      <c r="O62" s="1318"/>
      <c r="P62" s="2468"/>
      <c r="Q62" s="1629"/>
      <c r="R62" s="1598"/>
      <c r="S62" s="1652"/>
      <c r="T62" s="1598"/>
      <c r="U62" s="2"/>
      <c r="V62" s="1598"/>
      <c r="W62" s="2469"/>
      <c r="X62" s="13"/>
    </row>
    <row r="63" spans="1:24" ht="31.5" customHeight="1" x14ac:dyDescent="0.2">
      <c r="A63" s="124"/>
      <c r="B63" s="117"/>
      <c r="C63" s="116"/>
      <c r="D63" s="1622" t="s">
        <v>81</v>
      </c>
      <c r="E63" s="271" t="s">
        <v>212</v>
      </c>
      <c r="F63" s="1164" t="s">
        <v>475</v>
      </c>
      <c r="G63" s="1949">
        <v>406.4</v>
      </c>
      <c r="H63" s="1950">
        <f>406.4+11.7</f>
        <v>418.09999999999997</v>
      </c>
      <c r="I63" s="1951">
        <f>+H63-G63</f>
        <v>11.699999999999989</v>
      </c>
      <c r="J63" s="1818">
        <v>406.4</v>
      </c>
      <c r="K63" s="1819">
        <v>406.4</v>
      </c>
      <c r="L63" s="1811"/>
      <c r="M63" s="1817">
        <v>406.4</v>
      </c>
      <c r="N63" s="1819">
        <v>406.4</v>
      </c>
      <c r="O63" s="1665"/>
      <c r="P63" s="195" t="s">
        <v>165</v>
      </c>
      <c r="Q63" s="1628">
        <v>2190</v>
      </c>
      <c r="R63" s="1595"/>
      <c r="S63" s="1663">
        <v>2190</v>
      </c>
      <c r="T63" s="1595"/>
      <c r="U63" s="1">
        <v>2190</v>
      </c>
      <c r="V63" s="89"/>
      <c r="W63" s="2465" t="s">
        <v>533</v>
      </c>
      <c r="X63" s="13"/>
    </row>
    <row r="64" spans="1:24" ht="28.5" customHeight="1" x14ac:dyDescent="0.2">
      <c r="A64" s="124"/>
      <c r="B64" s="117"/>
      <c r="C64" s="116"/>
      <c r="D64" s="1622"/>
      <c r="E64" s="262"/>
      <c r="F64" s="1621" t="s">
        <v>477</v>
      </c>
      <c r="G64" s="1815">
        <v>30</v>
      </c>
      <c r="H64" s="1819">
        <v>30</v>
      </c>
      <c r="I64" s="1817"/>
      <c r="J64" s="1818">
        <v>30</v>
      </c>
      <c r="K64" s="1819">
        <v>30</v>
      </c>
      <c r="L64" s="1811"/>
      <c r="M64" s="1817">
        <v>30</v>
      </c>
      <c r="N64" s="1819">
        <v>30</v>
      </c>
      <c r="O64" s="1665"/>
      <c r="P64" s="68" t="s">
        <v>235</v>
      </c>
      <c r="Q64" s="6">
        <v>90</v>
      </c>
      <c r="R64" s="89"/>
      <c r="S64" s="651">
        <v>90</v>
      </c>
      <c r="T64" s="89"/>
      <c r="U64" s="12">
        <v>90</v>
      </c>
      <c r="V64" s="89"/>
      <c r="W64" s="2466"/>
      <c r="X64" s="13"/>
    </row>
    <row r="65" spans="1:24" ht="136.5" customHeight="1" x14ac:dyDescent="0.2">
      <c r="A65" s="124"/>
      <c r="B65" s="117"/>
      <c r="C65" s="116"/>
      <c r="D65" s="1622"/>
      <c r="E65" s="492"/>
      <c r="F65" s="1621"/>
      <c r="G65" s="1610"/>
      <c r="H65" s="1819"/>
      <c r="I65" s="1665"/>
      <c r="J65" s="1818"/>
      <c r="K65" s="1819"/>
      <c r="L65" s="1318"/>
      <c r="M65" s="1817"/>
      <c r="N65" s="1819"/>
      <c r="O65" s="1665"/>
      <c r="P65" s="68" t="s">
        <v>69</v>
      </c>
      <c r="Q65" s="6">
        <v>12000</v>
      </c>
      <c r="R65" s="89"/>
      <c r="S65" s="651">
        <v>12000</v>
      </c>
      <c r="T65" s="89"/>
      <c r="U65" s="12">
        <v>12000</v>
      </c>
      <c r="V65" s="1598"/>
      <c r="W65" s="2469"/>
      <c r="X65" s="13"/>
    </row>
    <row r="66" spans="1:24" ht="29.25" customHeight="1" x14ac:dyDescent="0.2">
      <c r="A66" s="108"/>
      <c r="B66" s="117"/>
      <c r="C66" s="116"/>
      <c r="D66" s="2397" t="s">
        <v>97</v>
      </c>
      <c r="E66" s="1606" t="s">
        <v>229</v>
      </c>
      <c r="F66" s="1988" t="s">
        <v>475</v>
      </c>
      <c r="G66" s="1349">
        <v>10</v>
      </c>
      <c r="H66" s="1993">
        <v>10</v>
      </c>
      <c r="I66" s="2008"/>
      <c r="J66" s="1992">
        <v>10</v>
      </c>
      <c r="K66" s="1993">
        <v>10</v>
      </c>
      <c r="L66" s="1994"/>
      <c r="M66" s="2008">
        <v>10</v>
      </c>
      <c r="N66" s="1993">
        <v>10</v>
      </c>
      <c r="O66" s="1665"/>
      <c r="P66" s="195" t="s">
        <v>236</v>
      </c>
      <c r="Q66" s="6">
        <v>50</v>
      </c>
      <c r="R66" s="89"/>
      <c r="S66" s="651">
        <v>50</v>
      </c>
      <c r="T66" s="89"/>
      <c r="U66" s="12">
        <v>50</v>
      </c>
      <c r="V66" s="89"/>
      <c r="W66" s="2465"/>
      <c r="X66" s="13"/>
    </row>
    <row r="67" spans="1:24" ht="26.25" customHeight="1" x14ac:dyDescent="0.2">
      <c r="A67" s="108"/>
      <c r="B67" s="117"/>
      <c r="C67" s="116"/>
      <c r="D67" s="2399"/>
      <c r="E67" s="1607" t="s">
        <v>213</v>
      </c>
      <c r="F67" s="1621"/>
      <c r="G67" s="1815"/>
      <c r="H67" s="1819"/>
      <c r="I67" s="1817"/>
      <c r="J67" s="1818"/>
      <c r="K67" s="1819"/>
      <c r="L67" s="1318"/>
      <c r="M67" s="1817"/>
      <c r="N67" s="1819"/>
      <c r="O67" s="1665"/>
      <c r="P67" s="9" t="s">
        <v>137</v>
      </c>
      <c r="Q67" s="6">
        <v>34</v>
      </c>
      <c r="R67" s="89"/>
      <c r="S67" s="651">
        <v>34</v>
      </c>
      <c r="T67" s="89"/>
      <c r="U67" s="1625">
        <v>34</v>
      </c>
      <c r="V67" s="1595"/>
      <c r="W67" s="2469"/>
      <c r="X67" s="13"/>
    </row>
    <row r="68" spans="1:24" ht="42" customHeight="1" x14ac:dyDescent="0.2">
      <c r="A68" s="108"/>
      <c r="B68" s="117"/>
      <c r="C68" s="116"/>
      <c r="D68" s="1623" t="s">
        <v>414</v>
      </c>
      <c r="E68" s="415" t="s">
        <v>213</v>
      </c>
      <c r="F68" s="1621"/>
      <c r="G68" s="1815"/>
      <c r="H68" s="1819"/>
      <c r="I68" s="1817"/>
      <c r="J68" s="1818"/>
      <c r="K68" s="1819"/>
      <c r="L68" s="1811"/>
      <c r="M68" s="1817"/>
      <c r="N68" s="1819"/>
      <c r="O68" s="1318"/>
      <c r="P68" s="327"/>
      <c r="Q68" s="1629"/>
      <c r="R68" s="1598"/>
      <c r="S68" s="1652"/>
      <c r="T68" s="1598"/>
      <c r="U68" s="12"/>
      <c r="V68" s="89"/>
      <c r="W68" s="1679"/>
      <c r="X68" s="13"/>
    </row>
    <row r="69" spans="1:24" ht="18.75" customHeight="1" x14ac:dyDescent="0.2">
      <c r="A69" s="108"/>
      <c r="B69" s="117"/>
      <c r="C69" s="116"/>
      <c r="D69" s="1592" t="s">
        <v>128</v>
      </c>
      <c r="E69" s="2491" t="s">
        <v>250</v>
      </c>
      <c r="F69" s="1988" t="s">
        <v>475</v>
      </c>
      <c r="G69" s="1349">
        <v>138.4</v>
      </c>
      <c r="H69" s="1993">
        <v>138.4</v>
      </c>
      <c r="I69" s="2008"/>
      <c r="J69" s="1992">
        <v>157.19999999999999</v>
      </c>
      <c r="K69" s="1993">
        <v>157.19999999999999</v>
      </c>
      <c r="L69" s="1354"/>
      <c r="M69" s="2008">
        <v>176</v>
      </c>
      <c r="N69" s="1993">
        <v>176</v>
      </c>
      <c r="O69" s="1665"/>
      <c r="P69" s="1298" t="s">
        <v>66</v>
      </c>
      <c r="Q69" s="1664">
        <v>2</v>
      </c>
      <c r="R69" s="89"/>
      <c r="S69" s="651">
        <v>1</v>
      </c>
      <c r="T69" s="89"/>
      <c r="U69" s="12">
        <v>1</v>
      </c>
      <c r="V69" s="89"/>
      <c r="W69" s="2465"/>
      <c r="X69" s="13"/>
    </row>
    <row r="70" spans="1:24" ht="17.25" customHeight="1" x14ac:dyDescent="0.2">
      <c r="A70" s="108"/>
      <c r="B70" s="117"/>
      <c r="C70" s="116"/>
      <c r="D70" s="1594"/>
      <c r="E70" s="2492"/>
      <c r="F70" s="1988"/>
      <c r="G70" s="1349"/>
      <c r="H70" s="1993"/>
      <c r="I70" s="2008"/>
      <c r="J70" s="1992"/>
      <c r="K70" s="1993"/>
      <c r="L70" s="1994"/>
      <c r="M70" s="2008"/>
      <c r="N70" s="1993"/>
      <c r="O70" s="1665"/>
      <c r="P70" s="1620" t="s">
        <v>68</v>
      </c>
      <c r="Q70" s="6">
        <v>187</v>
      </c>
      <c r="R70" s="1598"/>
      <c r="S70" s="1652">
        <v>210</v>
      </c>
      <c r="T70" s="1598"/>
      <c r="U70" s="2">
        <v>210</v>
      </c>
      <c r="V70" s="1598"/>
      <c r="W70" s="2469"/>
      <c r="X70" s="13"/>
    </row>
    <row r="71" spans="1:24" ht="27.75" customHeight="1" x14ac:dyDescent="0.2">
      <c r="A71" s="108"/>
      <c r="B71" s="117"/>
      <c r="C71" s="125"/>
      <c r="D71" s="418" t="s">
        <v>134</v>
      </c>
      <c r="E71" s="414" t="s">
        <v>212</v>
      </c>
      <c r="F71" s="1988" t="s">
        <v>475</v>
      </c>
      <c r="G71" s="1349">
        <v>131</v>
      </c>
      <c r="H71" s="1993">
        <v>131</v>
      </c>
      <c r="I71" s="2008"/>
      <c r="J71" s="1992">
        <v>155.1</v>
      </c>
      <c r="K71" s="1993">
        <v>155.1</v>
      </c>
      <c r="L71" s="1994"/>
      <c r="M71" s="2008">
        <v>172.1</v>
      </c>
      <c r="N71" s="1993">
        <v>172.1</v>
      </c>
      <c r="O71" s="1665"/>
      <c r="P71" s="1298" t="s">
        <v>68</v>
      </c>
      <c r="Q71" s="6">
        <v>211</v>
      </c>
      <c r="R71" s="89"/>
      <c r="S71" s="651">
        <v>260</v>
      </c>
      <c r="T71" s="89"/>
      <c r="U71" s="12">
        <v>310</v>
      </c>
      <c r="V71" s="89"/>
      <c r="W71" s="2465"/>
      <c r="X71" s="13"/>
    </row>
    <row r="72" spans="1:24" ht="28.5" customHeight="1" x14ac:dyDescent="0.2">
      <c r="A72" s="108"/>
      <c r="B72" s="117"/>
      <c r="C72" s="116"/>
      <c r="D72" s="1594" t="s">
        <v>145</v>
      </c>
      <c r="E72" s="419"/>
      <c r="F72" s="1621"/>
      <c r="G72" s="1610"/>
      <c r="H72" s="1819"/>
      <c r="I72" s="1665"/>
      <c r="J72" s="1818"/>
      <c r="K72" s="1819"/>
      <c r="L72" s="1318"/>
      <c r="M72" s="1817"/>
      <c r="N72" s="1819"/>
      <c r="O72" s="1665"/>
      <c r="P72" s="1620" t="s">
        <v>114</v>
      </c>
      <c r="Q72" s="6">
        <v>12</v>
      </c>
      <c r="R72" s="89"/>
      <c r="S72" s="651">
        <v>14</v>
      </c>
      <c r="T72" s="1595"/>
      <c r="U72" s="1625">
        <v>15</v>
      </c>
      <c r="V72" s="1595"/>
      <c r="W72" s="2469"/>
      <c r="X72" s="13"/>
    </row>
    <row r="73" spans="1:24" ht="26.25" customHeight="1" x14ac:dyDescent="0.2">
      <c r="A73" s="108"/>
      <c r="B73" s="117"/>
      <c r="C73" s="116"/>
      <c r="D73" s="2253" t="s">
        <v>431</v>
      </c>
      <c r="E73" s="1635" t="s">
        <v>228</v>
      </c>
      <c r="F73" s="1988" t="s">
        <v>475</v>
      </c>
      <c r="G73" s="1349">
        <v>339</v>
      </c>
      <c r="H73" s="1993">
        <v>339</v>
      </c>
      <c r="I73" s="2008"/>
      <c r="J73" s="1992">
        <v>350</v>
      </c>
      <c r="K73" s="1993">
        <v>350</v>
      </c>
      <c r="L73" s="1994"/>
      <c r="M73" s="2008">
        <v>350</v>
      </c>
      <c r="N73" s="1993">
        <v>350</v>
      </c>
      <c r="O73" s="1665"/>
      <c r="P73" s="195" t="s">
        <v>98</v>
      </c>
      <c r="Q73" s="8">
        <v>12.1</v>
      </c>
      <c r="R73" s="212"/>
      <c r="S73" s="1753">
        <v>13.39</v>
      </c>
      <c r="T73" s="100"/>
      <c r="U73" s="1752">
        <v>13.39</v>
      </c>
      <c r="V73" s="100"/>
      <c r="W73" s="2465"/>
      <c r="X73" s="13"/>
    </row>
    <row r="74" spans="1:24" ht="27.75" customHeight="1" x14ac:dyDescent="0.2">
      <c r="A74" s="108"/>
      <c r="B74" s="117"/>
      <c r="C74" s="116"/>
      <c r="D74" s="2243"/>
      <c r="E74" s="1635" t="s">
        <v>213</v>
      </c>
      <c r="F74" s="1621"/>
      <c r="G74" s="1610"/>
      <c r="H74" s="1819"/>
      <c r="I74" s="1665"/>
      <c r="J74" s="1818"/>
      <c r="K74" s="1819"/>
      <c r="L74" s="1318"/>
      <c r="M74" s="1817"/>
      <c r="N74" s="1819"/>
      <c r="O74" s="1665"/>
      <c r="P74" s="68" t="s">
        <v>241</v>
      </c>
      <c r="Q74" s="6">
        <v>3</v>
      </c>
      <c r="R74" s="89"/>
      <c r="S74" s="651">
        <v>1</v>
      </c>
      <c r="T74" s="89"/>
      <c r="U74" s="12"/>
      <c r="V74" s="89"/>
      <c r="W74" s="2466"/>
      <c r="X74" s="13"/>
    </row>
    <row r="75" spans="1:24" ht="27" customHeight="1" x14ac:dyDescent="0.2">
      <c r="A75" s="108"/>
      <c r="B75" s="117"/>
      <c r="C75" s="116"/>
      <c r="D75" s="2254"/>
      <c r="E75" s="1607" t="s">
        <v>138</v>
      </c>
      <c r="F75" s="1621"/>
      <c r="G75" s="1610"/>
      <c r="H75" s="1819"/>
      <c r="I75" s="1665"/>
      <c r="J75" s="1818"/>
      <c r="K75" s="1819"/>
      <c r="L75" s="1811"/>
      <c r="M75" s="1817"/>
      <c r="N75" s="1819"/>
      <c r="O75" s="1665"/>
      <c r="P75" s="195" t="s">
        <v>417</v>
      </c>
      <c r="Q75" s="1459">
        <v>720</v>
      </c>
      <c r="R75" s="1636"/>
      <c r="S75" s="1754">
        <v>720</v>
      </c>
      <c r="T75" s="926"/>
      <c r="U75" s="1759">
        <v>720</v>
      </c>
      <c r="V75" s="1634"/>
      <c r="W75" s="2469"/>
      <c r="X75" s="13"/>
    </row>
    <row r="76" spans="1:24" ht="51.75" customHeight="1" x14ac:dyDescent="0.2">
      <c r="A76" s="122"/>
      <c r="B76" s="115"/>
      <c r="C76" s="121"/>
      <c r="D76" s="1593" t="s">
        <v>52</v>
      </c>
      <c r="E76" s="271" t="s">
        <v>212</v>
      </c>
      <c r="F76" s="1164" t="s">
        <v>475</v>
      </c>
      <c r="G76" s="1949">
        <v>299.89999999999998</v>
      </c>
      <c r="H76" s="1950">
        <f>299.9+187.9</f>
        <v>487.79999999999995</v>
      </c>
      <c r="I76" s="1951">
        <f>+H76-G76</f>
        <v>187.89999999999998</v>
      </c>
      <c r="J76" s="1818">
        <v>623</v>
      </c>
      <c r="K76" s="1819">
        <v>623</v>
      </c>
      <c r="L76" s="1811"/>
      <c r="M76" s="1817">
        <v>623</v>
      </c>
      <c r="N76" s="1819">
        <v>623</v>
      </c>
      <c r="O76" s="1665"/>
      <c r="P76" s="63" t="s">
        <v>82</v>
      </c>
      <c r="Q76" s="1995">
        <v>111</v>
      </c>
      <c r="R76" s="1996">
        <v>163</v>
      </c>
      <c r="S76" s="651">
        <v>180</v>
      </c>
      <c r="T76" s="1598"/>
      <c r="U76" s="2">
        <v>180</v>
      </c>
      <c r="V76" s="89"/>
      <c r="W76" s="2465" t="s">
        <v>534</v>
      </c>
      <c r="X76" s="13"/>
    </row>
    <row r="77" spans="1:24" ht="243" customHeight="1" x14ac:dyDescent="0.2">
      <c r="A77" s="122"/>
      <c r="B77" s="115"/>
      <c r="C77" s="121"/>
      <c r="D77" s="1594"/>
      <c r="E77" s="419"/>
      <c r="F77" s="1621" t="s">
        <v>476</v>
      </c>
      <c r="G77" s="1815">
        <v>227.9</v>
      </c>
      <c r="H77" s="1819">
        <v>227.9</v>
      </c>
      <c r="I77" s="1817"/>
      <c r="J77" s="1818">
        <v>227.9</v>
      </c>
      <c r="K77" s="1819">
        <v>227.9</v>
      </c>
      <c r="L77" s="1318"/>
      <c r="M77" s="1817">
        <v>227.9</v>
      </c>
      <c r="N77" s="1819">
        <v>227.9</v>
      </c>
      <c r="O77" s="1665"/>
      <c r="P77" s="68" t="s">
        <v>133</v>
      </c>
      <c r="Q77" s="1611">
        <v>13.5</v>
      </c>
      <c r="R77" s="1599"/>
      <c r="S77" s="1600">
        <v>13.5</v>
      </c>
      <c r="T77" s="1599"/>
      <c r="U77" s="1760">
        <v>13.5</v>
      </c>
      <c r="V77" s="324"/>
      <c r="W77" s="2469"/>
      <c r="X77" s="13"/>
    </row>
    <row r="78" spans="1:24" ht="17.25" customHeight="1" x14ac:dyDescent="0.2">
      <c r="A78" s="122"/>
      <c r="B78" s="115"/>
      <c r="C78" s="121"/>
      <c r="D78" s="2253" t="s">
        <v>466</v>
      </c>
      <c r="E78" s="271" t="s">
        <v>217</v>
      </c>
      <c r="F78" s="1164" t="s">
        <v>475</v>
      </c>
      <c r="G78" s="1949">
        <v>96</v>
      </c>
      <c r="H78" s="1950">
        <f>96+3.1</f>
        <v>99.1</v>
      </c>
      <c r="I78" s="1951">
        <f>+H78-G78</f>
        <v>3.0999999999999943</v>
      </c>
      <c r="J78" s="1818">
        <v>96</v>
      </c>
      <c r="K78" s="1819">
        <v>96</v>
      </c>
      <c r="L78" s="1811"/>
      <c r="M78" s="1817">
        <v>96</v>
      </c>
      <c r="N78" s="1819">
        <v>96</v>
      </c>
      <c r="O78" s="1665"/>
      <c r="P78" s="63" t="s">
        <v>67</v>
      </c>
      <c r="Q78" s="1938">
        <v>500</v>
      </c>
      <c r="R78" s="1939">
        <v>529</v>
      </c>
      <c r="S78" s="1868">
        <v>500</v>
      </c>
      <c r="T78" s="1866"/>
      <c r="U78" s="1798">
        <v>500</v>
      </c>
      <c r="V78" s="1302"/>
      <c r="W78" s="2465" t="s">
        <v>551</v>
      </c>
      <c r="X78" s="13"/>
    </row>
    <row r="79" spans="1:24" ht="189.75" customHeight="1" x14ac:dyDescent="0.2">
      <c r="A79" s="122"/>
      <c r="B79" s="115"/>
      <c r="C79" s="121"/>
      <c r="D79" s="2254"/>
      <c r="E79" s="1882"/>
      <c r="F79" s="2105" t="s">
        <v>476</v>
      </c>
      <c r="G79" s="2106">
        <v>0</v>
      </c>
      <c r="H79" s="2107">
        <f>64.5+77.9</f>
        <v>142.4</v>
      </c>
      <c r="I79" s="2108">
        <f>+H79-G79</f>
        <v>142.4</v>
      </c>
      <c r="J79" s="1883"/>
      <c r="K79" s="1886"/>
      <c r="L79" s="1878"/>
      <c r="M79" s="1872"/>
      <c r="N79" s="1886"/>
      <c r="O79" s="1872"/>
      <c r="P79" s="1312"/>
      <c r="Q79" s="1869"/>
      <c r="R79" s="1867"/>
      <c r="S79" s="1869"/>
      <c r="T79" s="1867"/>
      <c r="U79" s="1744"/>
      <c r="V79" s="192"/>
      <c r="W79" s="2469"/>
      <c r="X79" s="13"/>
    </row>
    <row r="80" spans="1:24" ht="27.75" customHeight="1" x14ac:dyDescent="0.2">
      <c r="A80" s="122"/>
      <c r="B80" s="115"/>
      <c r="C80" s="121"/>
      <c r="D80" s="1594" t="s">
        <v>41</v>
      </c>
      <c r="E80" s="1607" t="s">
        <v>250</v>
      </c>
      <c r="F80" s="1988" t="s">
        <v>476</v>
      </c>
      <c r="G80" s="1349">
        <v>60</v>
      </c>
      <c r="H80" s="1993">
        <v>60</v>
      </c>
      <c r="I80" s="2008"/>
      <c r="J80" s="1992">
        <v>60</v>
      </c>
      <c r="K80" s="1993">
        <v>60</v>
      </c>
      <c r="L80" s="1994"/>
      <c r="M80" s="2008">
        <v>60</v>
      </c>
      <c r="N80" s="1993">
        <v>60</v>
      </c>
      <c r="O80" s="1665"/>
      <c r="P80" s="1620" t="s">
        <v>71</v>
      </c>
      <c r="Q80" s="1629">
        <v>17</v>
      </c>
      <c r="R80" s="1595"/>
      <c r="S80" s="1663">
        <v>17</v>
      </c>
      <c r="T80" s="1595"/>
      <c r="U80" s="468">
        <v>17</v>
      </c>
      <c r="V80" s="155"/>
      <c r="W80" s="1679"/>
      <c r="X80" s="13"/>
    </row>
    <row r="81" spans="1:26" ht="158.25" customHeight="1" x14ac:dyDescent="0.2">
      <c r="A81" s="122"/>
      <c r="B81" s="115"/>
      <c r="C81" s="116"/>
      <c r="D81" s="1592" t="s">
        <v>63</v>
      </c>
      <c r="E81" s="94" t="s">
        <v>212</v>
      </c>
      <c r="F81" s="1164" t="s">
        <v>475</v>
      </c>
      <c r="G81" s="1949">
        <f>728.8-200</f>
        <v>528.79999999999995</v>
      </c>
      <c r="H81" s="1950">
        <f>728.8-200+129.9</f>
        <v>658.69999999999993</v>
      </c>
      <c r="I81" s="1951">
        <f>+H81-G81</f>
        <v>129.89999999999998</v>
      </c>
      <c r="J81" s="1818">
        <f>700-170</f>
        <v>530</v>
      </c>
      <c r="K81" s="1819">
        <f>700-170</f>
        <v>530</v>
      </c>
      <c r="L81" s="1811"/>
      <c r="M81" s="1817">
        <f>700-170</f>
        <v>530</v>
      </c>
      <c r="N81" s="1819">
        <f>700-170</f>
        <v>530</v>
      </c>
      <c r="O81" s="1665"/>
      <c r="P81" s="68" t="s">
        <v>67</v>
      </c>
      <c r="Q81" s="1995">
        <v>1364</v>
      </c>
      <c r="R81" s="1996">
        <v>1532</v>
      </c>
      <c r="S81" s="651">
        <v>1400</v>
      </c>
      <c r="T81" s="89"/>
      <c r="U81" s="12">
        <v>1400</v>
      </c>
      <c r="V81" s="89"/>
      <c r="W81" s="1679" t="s">
        <v>535</v>
      </c>
      <c r="X81" s="13"/>
    </row>
    <row r="82" spans="1:26" ht="66.75" customHeight="1" x14ac:dyDescent="0.2">
      <c r="A82" s="122"/>
      <c r="B82" s="115"/>
      <c r="C82" s="116"/>
      <c r="D82" s="38" t="s">
        <v>73</v>
      </c>
      <c r="E82" s="256" t="s">
        <v>212</v>
      </c>
      <c r="F82" s="2077" t="s">
        <v>475</v>
      </c>
      <c r="G82" s="2081">
        <v>44.7</v>
      </c>
      <c r="H82" s="2078">
        <v>44.7</v>
      </c>
      <c r="I82" s="2083"/>
      <c r="J82" s="2082">
        <v>44.7</v>
      </c>
      <c r="K82" s="2078">
        <v>44.7</v>
      </c>
      <c r="L82" s="2084"/>
      <c r="M82" s="2083">
        <v>44.7</v>
      </c>
      <c r="N82" s="2078">
        <v>44.7</v>
      </c>
      <c r="O82" s="2083"/>
      <c r="P82" s="68" t="s">
        <v>237</v>
      </c>
      <c r="Q82" s="6">
        <v>6000</v>
      </c>
      <c r="R82" s="89"/>
      <c r="S82" s="651">
        <v>6000</v>
      </c>
      <c r="T82" s="89"/>
      <c r="U82" s="12">
        <v>6000</v>
      </c>
      <c r="V82" s="89"/>
      <c r="W82" s="1679"/>
    </row>
    <row r="83" spans="1:26" ht="43.5" customHeight="1" x14ac:dyDescent="0.2">
      <c r="A83" s="122"/>
      <c r="B83" s="115"/>
      <c r="C83" s="116"/>
      <c r="D83" s="2253" t="s">
        <v>195</v>
      </c>
      <c r="E83" s="1614" t="s">
        <v>212</v>
      </c>
      <c r="F83" s="1164" t="s">
        <v>475</v>
      </c>
      <c r="G83" s="1949">
        <f>376.8-100</f>
        <v>276.8</v>
      </c>
      <c r="H83" s="1950">
        <f>376.8-100-6.7</f>
        <v>270.10000000000002</v>
      </c>
      <c r="I83" s="1951">
        <f>+H83-G83</f>
        <v>-6.6999999999999886</v>
      </c>
      <c r="J83" s="1818">
        <v>401.9</v>
      </c>
      <c r="K83" s="1819">
        <v>401.9</v>
      </c>
      <c r="L83" s="1811"/>
      <c r="M83" s="1817"/>
      <c r="N83" s="1819"/>
      <c r="O83" s="1665"/>
      <c r="P83" s="195" t="s">
        <v>166</v>
      </c>
      <c r="Q83" s="1995">
        <v>68</v>
      </c>
      <c r="R83" s="1996">
        <v>66</v>
      </c>
      <c r="S83" s="651">
        <v>65</v>
      </c>
      <c r="T83" s="1598"/>
      <c r="U83" s="2"/>
      <c r="V83" s="89"/>
      <c r="W83" s="2465" t="s">
        <v>540</v>
      </c>
    </row>
    <row r="84" spans="1:26" ht="40.5" customHeight="1" x14ac:dyDescent="0.2">
      <c r="A84" s="122"/>
      <c r="B84" s="115"/>
      <c r="C84" s="116"/>
      <c r="D84" s="2243"/>
      <c r="E84" s="1614" t="s">
        <v>213</v>
      </c>
      <c r="F84" s="2072" t="s">
        <v>476</v>
      </c>
      <c r="G84" s="1815">
        <v>6.5</v>
      </c>
      <c r="H84" s="1819">
        <v>6.5</v>
      </c>
      <c r="I84" s="1817"/>
      <c r="J84" s="1818">
        <v>2.4</v>
      </c>
      <c r="K84" s="1819">
        <v>2.4</v>
      </c>
      <c r="L84" s="1811"/>
      <c r="M84" s="1817"/>
      <c r="N84" s="1819"/>
      <c r="O84" s="1665"/>
      <c r="P84" s="63" t="s">
        <v>450</v>
      </c>
      <c r="Q84" s="1628">
        <v>162</v>
      </c>
      <c r="R84" s="1597"/>
      <c r="S84" s="1651">
        <v>162</v>
      </c>
      <c r="T84" s="1595"/>
      <c r="U84" s="2"/>
      <c r="V84" s="89"/>
      <c r="W84" s="2466"/>
    </row>
    <row r="85" spans="1:26" ht="114.75" customHeight="1" x14ac:dyDescent="0.2">
      <c r="A85" s="122"/>
      <c r="B85" s="115"/>
      <c r="C85" s="116"/>
      <c r="D85" s="2254"/>
      <c r="E85" s="1642"/>
      <c r="F85" s="2111" t="s">
        <v>476</v>
      </c>
      <c r="G85" s="2112">
        <v>0</v>
      </c>
      <c r="H85" s="2113">
        <v>63.9</v>
      </c>
      <c r="I85" s="2114">
        <f>+H85-G85</f>
        <v>63.9</v>
      </c>
      <c r="J85" s="1697"/>
      <c r="K85" s="560"/>
      <c r="L85" s="1698"/>
      <c r="M85" s="16"/>
      <c r="N85" s="560"/>
      <c r="O85" s="16"/>
      <c r="P85" s="9" t="s">
        <v>167</v>
      </c>
      <c r="Q85" s="1628"/>
      <c r="R85" s="1597"/>
      <c r="S85" s="1651">
        <v>10</v>
      </c>
      <c r="T85" s="89"/>
      <c r="U85" s="1762"/>
      <c r="V85" s="372"/>
      <c r="W85" s="2469"/>
    </row>
    <row r="86" spans="1:26" ht="31.5" customHeight="1" x14ac:dyDescent="0.2">
      <c r="A86" s="122"/>
      <c r="B86" s="115"/>
      <c r="C86" s="116"/>
      <c r="D86" s="2253" t="s">
        <v>222</v>
      </c>
      <c r="E86" s="118" t="s">
        <v>212</v>
      </c>
      <c r="F86" s="1348" t="s">
        <v>475</v>
      </c>
      <c r="G86" s="1351">
        <f>144.9-92.2</f>
        <v>52.7</v>
      </c>
      <c r="H86" s="1352">
        <f>144.9-92.2</f>
        <v>52.7</v>
      </c>
      <c r="I86" s="2014"/>
      <c r="J86" s="1350">
        <f>144.9-92.2</f>
        <v>52.7</v>
      </c>
      <c r="K86" s="1352">
        <f>144.9-92.2</f>
        <v>52.7</v>
      </c>
      <c r="L86" s="815"/>
      <c r="M86" s="2014">
        <f>144.9-92.2</f>
        <v>52.7</v>
      </c>
      <c r="N86" s="1352">
        <f>144.9-92.2</f>
        <v>52.7</v>
      </c>
      <c r="O86" s="2083"/>
      <c r="P86" s="9" t="s">
        <v>66</v>
      </c>
      <c r="Q86" s="1628">
        <v>44</v>
      </c>
      <c r="R86" s="1597"/>
      <c r="S86" s="1651">
        <v>44</v>
      </c>
      <c r="T86" s="1595"/>
      <c r="U86" s="1625">
        <v>44</v>
      </c>
      <c r="V86" s="1595"/>
      <c r="W86" s="2465"/>
      <c r="X86" s="2360"/>
      <c r="Y86" s="2360"/>
    </row>
    <row r="87" spans="1:26" ht="15.6" customHeight="1" thickBot="1" x14ac:dyDescent="0.25">
      <c r="A87" s="128"/>
      <c r="B87" s="129"/>
      <c r="C87" s="130"/>
      <c r="D87" s="2244"/>
      <c r="E87" s="2394" t="s">
        <v>37</v>
      </c>
      <c r="F87" s="2524"/>
      <c r="G87" s="34">
        <f t="shared" ref="G87:O87" si="0">SUM(G15:G21)</f>
        <v>145263.20000000001</v>
      </c>
      <c r="H87" s="80">
        <f t="shared" si="0"/>
        <v>145095.49999999997</v>
      </c>
      <c r="I87" s="78">
        <f t="shared" si="0"/>
        <v>-167.70000000002619</v>
      </c>
      <c r="J87" s="652">
        <f t="shared" si="0"/>
        <v>146721</v>
      </c>
      <c r="K87" s="80">
        <f t="shared" si="0"/>
        <v>146721</v>
      </c>
      <c r="L87" s="653">
        <f t="shared" si="0"/>
        <v>0</v>
      </c>
      <c r="M87" s="78">
        <f t="shared" si="0"/>
        <v>143139.5</v>
      </c>
      <c r="N87" s="80">
        <f t="shared" si="0"/>
        <v>143139.5</v>
      </c>
      <c r="O87" s="1319">
        <f t="shared" si="0"/>
        <v>0</v>
      </c>
      <c r="P87" s="1591"/>
      <c r="Q87" s="1664"/>
      <c r="R87" s="1595"/>
      <c r="S87" s="1663"/>
      <c r="T87" s="1595"/>
      <c r="U87" s="13"/>
      <c r="V87" s="370"/>
      <c r="W87" s="2466"/>
    </row>
    <row r="88" spans="1:26" ht="14.25" customHeight="1" x14ac:dyDescent="0.2">
      <c r="A88" s="131" t="s">
        <v>10</v>
      </c>
      <c r="B88" s="132" t="s">
        <v>10</v>
      </c>
      <c r="C88" s="113" t="s">
        <v>13</v>
      </c>
      <c r="D88" s="2458" t="s">
        <v>53</v>
      </c>
      <c r="E88" s="1653"/>
      <c r="F88" s="215" t="s">
        <v>11</v>
      </c>
      <c r="G88" s="1611">
        <v>200</v>
      </c>
      <c r="H88" s="1813">
        <v>200</v>
      </c>
      <c r="I88" s="1666"/>
      <c r="J88" s="1812">
        <v>200</v>
      </c>
      <c r="K88" s="1813">
        <v>200</v>
      </c>
      <c r="L88" s="223"/>
      <c r="M88" s="1814">
        <v>220</v>
      </c>
      <c r="N88" s="1813">
        <v>220</v>
      </c>
      <c r="O88" s="1347"/>
      <c r="P88" s="62"/>
      <c r="Q88" s="5"/>
      <c r="R88" s="1601"/>
      <c r="S88" s="1300"/>
      <c r="T88" s="1601"/>
      <c r="U88" s="11"/>
      <c r="V88" s="1601"/>
      <c r="W88" s="1677"/>
    </row>
    <row r="89" spans="1:26" ht="22.5" customHeight="1" x14ac:dyDescent="0.2">
      <c r="A89" s="122"/>
      <c r="B89" s="115"/>
      <c r="C89" s="121"/>
      <c r="D89" s="2399"/>
      <c r="E89" s="1661"/>
      <c r="F89" s="1995" t="s">
        <v>14</v>
      </c>
      <c r="G89" s="1957">
        <v>1490.6</v>
      </c>
      <c r="H89" s="1958">
        <f>1490.6+25.5</f>
        <v>1516.1</v>
      </c>
      <c r="I89" s="1959">
        <f>+H89-G89</f>
        <v>25.5</v>
      </c>
      <c r="J89" s="295">
        <v>1490.6</v>
      </c>
      <c r="K89" s="76">
        <v>1490.6</v>
      </c>
      <c r="L89" s="910"/>
      <c r="M89" s="77">
        <v>1490.6</v>
      </c>
      <c r="N89" s="76">
        <v>1490.6</v>
      </c>
      <c r="O89" s="910"/>
      <c r="P89" s="63"/>
      <c r="Q89" s="1629"/>
      <c r="R89" s="1598"/>
      <c r="S89" s="1652"/>
      <c r="T89" s="1598"/>
      <c r="U89" s="2"/>
      <c r="V89" s="1598"/>
      <c r="W89" s="1678"/>
      <c r="Y89" s="200"/>
    </row>
    <row r="90" spans="1:26" ht="27.75" customHeight="1" x14ac:dyDescent="0.2">
      <c r="A90" s="122"/>
      <c r="B90" s="115"/>
      <c r="C90" s="121"/>
      <c r="D90" s="64" t="s">
        <v>257</v>
      </c>
      <c r="E90" s="94" t="s">
        <v>212</v>
      </c>
      <c r="F90" s="1621" t="s">
        <v>476</v>
      </c>
      <c r="G90" s="1815">
        <v>333.1</v>
      </c>
      <c r="H90" s="1819">
        <v>333.1</v>
      </c>
      <c r="I90" s="1817"/>
      <c r="J90" s="1818">
        <v>333.1</v>
      </c>
      <c r="K90" s="1819">
        <v>333.1</v>
      </c>
      <c r="L90" s="1811"/>
      <c r="M90" s="1817">
        <v>333.1</v>
      </c>
      <c r="N90" s="1819">
        <v>333.1</v>
      </c>
      <c r="O90" s="1665"/>
      <c r="P90" s="68" t="s">
        <v>67</v>
      </c>
      <c r="Q90" s="1629">
        <v>3100</v>
      </c>
      <c r="R90" s="1598"/>
      <c r="S90" s="1652">
        <v>3100</v>
      </c>
      <c r="T90" s="1598"/>
      <c r="U90" s="2">
        <v>3100</v>
      </c>
      <c r="V90" s="1598"/>
      <c r="W90" s="1679"/>
      <c r="X90" s="2360"/>
      <c r="Y90" s="2360"/>
      <c r="Z90" s="2360"/>
    </row>
    <row r="91" spans="1:26" ht="16.149999999999999" customHeight="1" x14ac:dyDescent="0.2">
      <c r="A91" s="122"/>
      <c r="B91" s="115"/>
      <c r="C91" s="121"/>
      <c r="D91" s="2253" t="s">
        <v>40</v>
      </c>
      <c r="E91" s="2491" t="s">
        <v>228</v>
      </c>
      <c r="F91" s="1621" t="s">
        <v>475</v>
      </c>
      <c r="G91" s="1610">
        <v>200</v>
      </c>
      <c r="H91" s="1819">
        <v>200</v>
      </c>
      <c r="I91" s="1665"/>
      <c r="J91" s="1818">
        <v>200</v>
      </c>
      <c r="K91" s="1819">
        <v>200</v>
      </c>
      <c r="L91" s="1811"/>
      <c r="M91" s="1817">
        <v>220</v>
      </c>
      <c r="N91" s="1819">
        <v>220</v>
      </c>
      <c r="O91" s="1318"/>
      <c r="P91" s="2375" t="s">
        <v>83</v>
      </c>
      <c r="Q91" s="1628">
        <v>90</v>
      </c>
      <c r="R91" s="1597"/>
      <c r="S91" s="1651">
        <v>100</v>
      </c>
      <c r="T91" s="1597"/>
      <c r="U91" s="1">
        <v>110</v>
      </c>
      <c r="V91" s="1597"/>
      <c r="W91" s="2465"/>
      <c r="X91" s="2360"/>
      <c r="Y91" s="2360"/>
      <c r="Z91" s="2360"/>
    </row>
    <row r="92" spans="1:26" ht="7.5" customHeight="1" x14ac:dyDescent="0.2">
      <c r="A92" s="122"/>
      <c r="B92" s="115"/>
      <c r="C92" s="121"/>
      <c r="D92" s="2243"/>
      <c r="E92" s="2485"/>
      <c r="F92" s="1621"/>
      <c r="G92" s="1610"/>
      <c r="H92" s="1819"/>
      <c r="I92" s="1665"/>
      <c r="J92" s="1818"/>
      <c r="K92" s="1819"/>
      <c r="L92" s="1318"/>
      <c r="M92" s="1817"/>
      <c r="N92" s="1819"/>
      <c r="O92" s="1318"/>
      <c r="P92" s="2467"/>
      <c r="Q92" s="1664"/>
      <c r="R92" s="1595"/>
      <c r="S92" s="1663"/>
      <c r="T92" s="1595"/>
      <c r="U92" s="1625"/>
      <c r="V92" s="1595"/>
      <c r="W92" s="2466"/>
    </row>
    <row r="93" spans="1:26" ht="13.5" customHeight="1" x14ac:dyDescent="0.2">
      <c r="A93" s="122"/>
      <c r="B93" s="115"/>
      <c r="C93" s="121"/>
      <c r="D93" s="1593"/>
      <c r="E93" s="1614" t="s">
        <v>213</v>
      </c>
      <c r="F93" s="1621"/>
      <c r="G93" s="1815"/>
      <c r="H93" s="1819"/>
      <c r="I93" s="1817"/>
      <c r="J93" s="1818"/>
      <c r="K93" s="1819"/>
      <c r="L93" s="1318"/>
      <c r="M93" s="1817"/>
      <c r="N93" s="1819"/>
      <c r="O93" s="1665"/>
      <c r="P93" s="1615"/>
      <c r="Q93" s="1629"/>
      <c r="R93" s="1598"/>
      <c r="S93" s="1663"/>
      <c r="T93" s="1595"/>
      <c r="U93" s="1625"/>
      <c r="V93" s="1595"/>
      <c r="W93" s="2469"/>
    </row>
    <row r="94" spans="1:26" ht="15.75" customHeight="1" x14ac:dyDescent="0.2">
      <c r="A94" s="122"/>
      <c r="B94" s="115"/>
      <c r="C94" s="121"/>
      <c r="D94" s="2253" t="s">
        <v>50</v>
      </c>
      <c r="E94" s="1613" t="s">
        <v>212</v>
      </c>
      <c r="F94" s="2110" t="s">
        <v>476</v>
      </c>
      <c r="G94" s="2106">
        <v>1157.5</v>
      </c>
      <c r="H94" s="2107">
        <f>1157.5+25.5</f>
        <v>1183</v>
      </c>
      <c r="I94" s="2108">
        <f>+H94-G94</f>
        <v>25.5</v>
      </c>
      <c r="J94" s="1818">
        <v>1157.5</v>
      </c>
      <c r="K94" s="1819">
        <v>1157.5</v>
      </c>
      <c r="L94" s="1811"/>
      <c r="M94" s="1817">
        <v>1157.5</v>
      </c>
      <c r="N94" s="1819">
        <v>1157.5</v>
      </c>
      <c r="O94" s="1665"/>
      <c r="P94" s="1589" t="s">
        <v>83</v>
      </c>
      <c r="Q94" s="1664">
        <v>115</v>
      </c>
      <c r="R94" s="1595"/>
      <c r="S94" s="651">
        <v>115</v>
      </c>
      <c r="T94" s="89"/>
      <c r="U94" s="12">
        <v>115</v>
      </c>
      <c r="V94" s="89"/>
      <c r="W94" s="2573" t="s">
        <v>521</v>
      </c>
    </row>
    <row r="95" spans="1:26" ht="21" customHeight="1" x14ac:dyDescent="0.2">
      <c r="A95" s="122"/>
      <c r="B95" s="115"/>
      <c r="C95" s="121"/>
      <c r="D95" s="2243"/>
      <c r="E95" s="94" t="s">
        <v>213</v>
      </c>
      <c r="F95" s="1664"/>
      <c r="G95" s="1610"/>
      <c r="H95" s="1819"/>
      <c r="I95" s="1665"/>
      <c r="J95" s="1818"/>
      <c r="K95" s="1819"/>
      <c r="L95" s="1318"/>
      <c r="M95" s="1817"/>
      <c r="N95" s="1819"/>
      <c r="O95" s="1318"/>
      <c r="P95" s="2375" t="s">
        <v>242</v>
      </c>
      <c r="Q95" s="1628">
        <v>7000</v>
      </c>
      <c r="R95" s="1597"/>
      <c r="S95" s="1651">
        <v>7000</v>
      </c>
      <c r="T95" s="1597"/>
      <c r="U95" s="1">
        <v>7000</v>
      </c>
      <c r="V95" s="1595"/>
      <c r="W95" s="2574"/>
    </row>
    <row r="96" spans="1:26" ht="15.75" customHeight="1" thickBot="1" x14ac:dyDescent="0.25">
      <c r="A96" s="133"/>
      <c r="B96" s="134"/>
      <c r="C96" s="135"/>
      <c r="D96" s="2244"/>
      <c r="E96" s="334"/>
      <c r="F96" s="7" t="s">
        <v>12</v>
      </c>
      <c r="G96" s="34">
        <f t="shared" ref="G96:O96" si="1">SUM(G88:G89)</f>
        <v>1690.6</v>
      </c>
      <c r="H96" s="80">
        <f t="shared" si="1"/>
        <v>1716.1</v>
      </c>
      <c r="I96" s="78">
        <f t="shared" si="1"/>
        <v>25.5</v>
      </c>
      <c r="J96" s="652">
        <f t="shared" si="1"/>
        <v>1690.6</v>
      </c>
      <c r="K96" s="80">
        <f t="shared" si="1"/>
        <v>1690.6</v>
      </c>
      <c r="L96" s="653">
        <f t="shared" si="1"/>
        <v>0</v>
      </c>
      <c r="M96" s="78">
        <f t="shared" si="1"/>
        <v>1710.6</v>
      </c>
      <c r="N96" s="80">
        <f t="shared" si="1"/>
        <v>1710.6</v>
      </c>
      <c r="O96" s="1319">
        <f t="shared" si="1"/>
        <v>0</v>
      </c>
      <c r="P96" s="2376"/>
      <c r="Q96" s="1699"/>
      <c r="R96" s="1616"/>
      <c r="S96" s="1700"/>
      <c r="T96" s="1616"/>
      <c r="U96" s="1701"/>
      <c r="V96" s="1616"/>
      <c r="W96" s="2575"/>
    </row>
    <row r="97" spans="1:23" ht="26.25" customHeight="1" x14ac:dyDescent="0.2">
      <c r="A97" s="131" t="s">
        <v>10</v>
      </c>
      <c r="B97" s="132" t="s">
        <v>10</v>
      </c>
      <c r="C97" s="113" t="s">
        <v>15</v>
      </c>
      <c r="D97" s="2242" t="s">
        <v>44</v>
      </c>
      <c r="E97" s="94" t="s">
        <v>212</v>
      </c>
      <c r="F97" s="5" t="s">
        <v>11</v>
      </c>
      <c r="G97" s="1609">
        <v>3.9</v>
      </c>
      <c r="H97" s="1296">
        <v>3.9</v>
      </c>
      <c r="I97" s="82"/>
      <c r="J97" s="1453">
        <v>3.9</v>
      </c>
      <c r="K97" s="1296">
        <v>3.9</v>
      </c>
      <c r="L97" s="1316"/>
      <c r="M97" s="82">
        <v>3.9</v>
      </c>
      <c r="N97" s="1296">
        <v>3.9</v>
      </c>
      <c r="O97" s="82"/>
      <c r="P97" s="62" t="s">
        <v>72</v>
      </c>
      <c r="Q97" s="92">
        <v>10</v>
      </c>
      <c r="R97" s="99"/>
      <c r="S97" s="1008">
        <v>10</v>
      </c>
      <c r="T97" s="99"/>
      <c r="U97" s="40">
        <v>10</v>
      </c>
      <c r="V97" s="99"/>
      <c r="W97" s="2566"/>
    </row>
    <row r="98" spans="1:23" ht="16.5" customHeight="1" x14ac:dyDescent="0.2">
      <c r="A98" s="122"/>
      <c r="B98" s="115"/>
      <c r="C98" s="121"/>
      <c r="D98" s="2243"/>
      <c r="E98" s="94"/>
      <c r="F98" s="1664"/>
      <c r="G98" s="1610"/>
      <c r="H98" s="1819"/>
      <c r="I98" s="1665"/>
      <c r="J98" s="1818"/>
      <c r="K98" s="1819"/>
      <c r="L98" s="1318"/>
      <c r="M98" s="1817"/>
      <c r="N98" s="1819"/>
      <c r="O98" s="1665"/>
      <c r="P98" s="9" t="s">
        <v>68</v>
      </c>
      <c r="Q98" s="1628">
        <v>860</v>
      </c>
      <c r="R98" s="1597"/>
      <c r="S98" s="1651">
        <v>860</v>
      </c>
      <c r="T98" s="1597"/>
      <c r="U98" s="1">
        <v>860</v>
      </c>
      <c r="V98" s="89"/>
      <c r="W98" s="2466"/>
    </row>
    <row r="99" spans="1:23" ht="28.5" customHeight="1" x14ac:dyDescent="0.2">
      <c r="A99" s="122"/>
      <c r="B99" s="115"/>
      <c r="C99" s="121"/>
      <c r="D99" s="2243"/>
      <c r="E99" s="94"/>
      <c r="F99" s="1664"/>
      <c r="G99" s="1610"/>
      <c r="H99" s="1819"/>
      <c r="I99" s="1665"/>
      <c r="J99" s="1818"/>
      <c r="K99" s="1819"/>
      <c r="L99" s="1318"/>
      <c r="M99" s="1817"/>
      <c r="N99" s="1819"/>
      <c r="O99" s="1318"/>
      <c r="P99" s="2375" t="s">
        <v>247</v>
      </c>
      <c r="Q99" s="1628">
        <v>3</v>
      </c>
      <c r="R99" s="1597"/>
      <c r="S99" s="1651">
        <v>3</v>
      </c>
      <c r="T99" s="1597"/>
      <c r="U99" s="1">
        <v>3</v>
      </c>
      <c r="V99" s="1595"/>
      <c r="W99" s="2466"/>
    </row>
    <row r="100" spans="1:23" ht="13.5" thickBot="1" x14ac:dyDescent="0.25">
      <c r="A100" s="133"/>
      <c r="B100" s="129"/>
      <c r="C100" s="135"/>
      <c r="D100" s="2244"/>
      <c r="E100" s="334"/>
      <c r="F100" s="7" t="s">
        <v>12</v>
      </c>
      <c r="G100" s="34">
        <f t="shared" ref="G100:M100" si="2">G97</f>
        <v>3.9</v>
      </c>
      <c r="H100" s="80">
        <f t="shared" ref="H100:I100" si="3">H97</f>
        <v>3.9</v>
      </c>
      <c r="I100" s="78">
        <f t="shared" si="3"/>
        <v>0</v>
      </c>
      <c r="J100" s="652">
        <f t="shared" si="2"/>
        <v>3.9</v>
      </c>
      <c r="K100" s="80">
        <f t="shared" ref="K100:L100" si="4">K97</f>
        <v>3.9</v>
      </c>
      <c r="L100" s="653">
        <f t="shared" si="4"/>
        <v>0</v>
      </c>
      <c r="M100" s="78">
        <f t="shared" si="2"/>
        <v>3.9</v>
      </c>
      <c r="N100" s="80">
        <f t="shared" ref="N100:O100" si="5">N97</f>
        <v>3.9</v>
      </c>
      <c r="O100" s="1319">
        <f t="shared" si="5"/>
        <v>0</v>
      </c>
      <c r="P100" s="2376"/>
      <c r="Q100" s="1699"/>
      <c r="R100" s="1616"/>
      <c r="S100" s="1700"/>
      <c r="T100" s="1616"/>
      <c r="U100" s="1701"/>
      <c r="V100" s="1616"/>
      <c r="W100" s="2567"/>
    </row>
    <row r="101" spans="1:23" ht="20.25" customHeight="1" x14ac:dyDescent="0.2">
      <c r="A101" s="131" t="s">
        <v>10</v>
      </c>
      <c r="B101" s="132" t="s">
        <v>10</v>
      </c>
      <c r="C101" s="113" t="s">
        <v>17</v>
      </c>
      <c r="D101" s="2242" t="s">
        <v>74</v>
      </c>
      <c r="E101" s="97" t="s">
        <v>212</v>
      </c>
      <c r="F101" s="5" t="s">
        <v>11</v>
      </c>
      <c r="G101" s="1609">
        <v>57.3</v>
      </c>
      <c r="H101" s="1296">
        <v>57.3</v>
      </c>
      <c r="I101" s="82"/>
      <c r="J101" s="1453">
        <v>61.3</v>
      </c>
      <c r="K101" s="1296">
        <v>61.3</v>
      </c>
      <c r="L101" s="1316"/>
      <c r="M101" s="82">
        <v>65.5</v>
      </c>
      <c r="N101" s="1296">
        <v>65.5</v>
      </c>
      <c r="O101" s="1316"/>
      <c r="P101" s="2438" t="s">
        <v>84</v>
      </c>
      <c r="Q101" s="5">
        <v>39</v>
      </c>
      <c r="R101" s="1601"/>
      <c r="S101" s="1300">
        <v>39</v>
      </c>
      <c r="T101" s="1601"/>
      <c r="U101" s="11">
        <v>39</v>
      </c>
      <c r="V101" s="1601"/>
      <c r="W101" s="2566"/>
    </row>
    <row r="102" spans="1:23" ht="14.25" customHeight="1" thickBot="1" x14ac:dyDescent="0.25">
      <c r="A102" s="133"/>
      <c r="B102" s="134"/>
      <c r="C102" s="135"/>
      <c r="D102" s="2244"/>
      <c r="E102" s="334"/>
      <c r="F102" s="7" t="s">
        <v>12</v>
      </c>
      <c r="G102" s="34">
        <f t="shared" ref="G102:M102" si="6">SUM(G101)</f>
        <v>57.3</v>
      </c>
      <c r="H102" s="80">
        <f t="shared" ref="H102:I102" si="7">SUM(H101)</f>
        <v>57.3</v>
      </c>
      <c r="I102" s="78">
        <f t="shared" si="7"/>
        <v>0</v>
      </c>
      <c r="J102" s="34">
        <f t="shared" si="6"/>
        <v>61.3</v>
      </c>
      <c r="K102" s="80">
        <f t="shared" ref="K102:L102" si="8">SUM(K101)</f>
        <v>61.3</v>
      </c>
      <c r="L102" s="1319">
        <f t="shared" si="8"/>
        <v>0</v>
      </c>
      <c r="M102" s="78">
        <f t="shared" si="6"/>
        <v>65.5</v>
      </c>
      <c r="N102" s="80">
        <f t="shared" ref="N102:O102" si="9">SUM(N101)</f>
        <v>65.5</v>
      </c>
      <c r="O102" s="1319">
        <f t="shared" si="9"/>
        <v>0</v>
      </c>
      <c r="P102" s="2376"/>
      <c r="Q102" s="1699"/>
      <c r="R102" s="1616"/>
      <c r="S102" s="1700"/>
      <c r="T102" s="1616"/>
      <c r="U102" s="1701"/>
      <c r="V102" s="1616"/>
      <c r="W102" s="2567"/>
    </row>
    <row r="103" spans="1:23" ht="28.15" customHeight="1" x14ac:dyDescent="0.2">
      <c r="A103" s="131" t="s">
        <v>10</v>
      </c>
      <c r="B103" s="132" t="s">
        <v>10</v>
      </c>
      <c r="C103" s="113" t="s">
        <v>18</v>
      </c>
      <c r="D103" s="2242" t="s">
        <v>159</v>
      </c>
      <c r="E103" s="97" t="s">
        <v>212</v>
      </c>
      <c r="F103" s="5" t="s">
        <v>11</v>
      </c>
      <c r="G103" s="1609">
        <v>4.4000000000000004</v>
      </c>
      <c r="H103" s="1296">
        <v>4.4000000000000004</v>
      </c>
      <c r="I103" s="82"/>
      <c r="J103" s="1453">
        <v>4.4000000000000004</v>
      </c>
      <c r="K103" s="1296">
        <v>4.4000000000000004</v>
      </c>
      <c r="L103" s="1316"/>
      <c r="M103" s="82">
        <v>4.4000000000000004</v>
      </c>
      <c r="N103" s="1296">
        <v>4.4000000000000004</v>
      </c>
      <c r="O103" s="1316"/>
      <c r="P103" s="2438" t="s">
        <v>158</v>
      </c>
      <c r="Q103" s="5">
        <v>1</v>
      </c>
      <c r="R103" s="1601"/>
      <c r="S103" s="1300">
        <v>1</v>
      </c>
      <c r="T103" s="1601"/>
      <c r="U103" s="11">
        <v>1</v>
      </c>
      <c r="V103" s="1601"/>
      <c r="W103" s="2566"/>
    </row>
    <row r="104" spans="1:23" ht="15.75" customHeight="1" thickBot="1" x14ac:dyDescent="0.25">
      <c r="A104" s="133"/>
      <c r="B104" s="134"/>
      <c r="C104" s="135"/>
      <c r="D104" s="2244"/>
      <c r="E104" s="334"/>
      <c r="F104" s="7" t="s">
        <v>12</v>
      </c>
      <c r="G104" s="34">
        <f t="shared" ref="G104:M104" si="10">SUM(G103:G103)</f>
        <v>4.4000000000000004</v>
      </c>
      <c r="H104" s="80">
        <f t="shared" ref="H104:I104" si="11">SUM(H103:H103)</f>
        <v>4.4000000000000004</v>
      </c>
      <c r="I104" s="78">
        <f t="shared" si="11"/>
        <v>0</v>
      </c>
      <c r="J104" s="34">
        <f t="shared" si="10"/>
        <v>4.4000000000000004</v>
      </c>
      <c r="K104" s="724">
        <f t="shared" ref="K104:L104" si="12">SUM(K103:K103)</f>
        <v>4.4000000000000004</v>
      </c>
      <c r="L104" s="653">
        <f t="shared" si="12"/>
        <v>0</v>
      </c>
      <c r="M104" s="78">
        <f t="shared" si="10"/>
        <v>4.4000000000000004</v>
      </c>
      <c r="N104" s="80">
        <f t="shared" ref="N104:O104" si="13">SUM(N103:N103)</f>
        <v>4.4000000000000004</v>
      </c>
      <c r="O104" s="1319">
        <f t="shared" si="13"/>
        <v>0</v>
      </c>
      <c r="P104" s="2376"/>
      <c r="Q104" s="1699"/>
      <c r="R104" s="1616"/>
      <c r="S104" s="1700"/>
      <c r="T104" s="1616"/>
      <c r="U104" s="1701"/>
      <c r="V104" s="1616"/>
      <c r="W104" s="2567"/>
    </row>
    <row r="105" spans="1:23" ht="16.149999999999999" customHeight="1" x14ac:dyDescent="0.2">
      <c r="A105" s="131" t="s">
        <v>10</v>
      </c>
      <c r="B105" s="132" t="s">
        <v>10</v>
      </c>
      <c r="C105" s="113" t="s">
        <v>58</v>
      </c>
      <c r="D105" s="2242" t="s">
        <v>79</v>
      </c>
      <c r="E105" s="335" t="s">
        <v>212</v>
      </c>
      <c r="F105" s="3" t="s">
        <v>11</v>
      </c>
      <c r="G105" s="382">
        <v>5</v>
      </c>
      <c r="H105" s="103">
        <v>5</v>
      </c>
      <c r="I105" s="104"/>
      <c r="J105" s="1887">
        <v>8</v>
      </c>
      <c r="K105" s="103">
        <v>8</v>
      </c>
      <c r="L105" s="1320"/>
      <c r="M105" s="104">
        <v>5</v>
      </c>
      <c r="N105" s="103">
        <v>5</v>
      </c>
      <c r="O105" s="104"/>
      <c r="P105" s="1617" t="s">
        <v>66</v>
      </c>
      <c r="Q105" s="3">
        <v>86</v>
      </c>
      <c r="R105" s="1626"/>
      <c r="S105" s="1755">
        <v>87</v>
      </c>
      <c r="T105" s="1626"/>
      <c r="U105" s="137">
        <v>87</v>
      </c>
      <c r="V105" s="1626"/>
      <c r="W105" s="2566"/>
    </row>
    <row r="106" spans="1:23" ht="13.5" customHeight="1" thickBot="1" x14ac:dyDescent="0.25">
      <c r="A106" s="133"/>
      <c r="B106" s="134"/>
      <c r="C106" s="135"/>
      <c r="D106" s="2244"/>
      <c r="E106" s="336"/>
      <c r="F106" s="7" t="s">
        <v>12</v>
      </c>
      <c r="G106" s="34">
        <f t="shared" ref="G106:M106" si="14">SUM(G105)</f>
        <v>5</v>
      </c>
      <c r="H106" s="80">
        <f t="shared" ref="H106:I106" si="15">SUM(H105)</f>
        <v>5</v>
      </c>
      <c r="I106" s="78">
        <f t="shared" si="15"/>
        <v>0</v>
      </c>
      <c r="J106" s="652">
        <f t="shared" si="14"/>
        <v>8</v>
      </c>
      <c r="K106" s="80">
        <f t="shared" ref="K106:L106" si="16">SUM(K105)</f>
        <v>8</v>
      </c>
      <c r="L106" s="653">
        <f t="shared" si="16"/>
        <v>0</v>
      </c>
      <c r="M106" s="78">
        <f t="shared" si="14"/>
        <v>5</v>
      </c>
      <c r="N106" s="80">
        <f t="shared" ref="N106:O106" si="17">SUM(N105)</f>
        <v>5</v>
      </c>
      <c r="O106" s="1319">
        <f t="shared" si="17"/>
        <v>0</v>
      </c>
      <c r="P106" s="1590"/>
      <c r="Q106" s="1699"/>
      <c r="R106" s="1616"/>
      <c r="S106" s="1700"/>
      <c r="T106" s="1616"/>
      <c r="U106" s="1701"/>
      <c r="V106" s="1616"/>
      <c r="W106" s="2567"/>
    </row>
    <row r="107" spans="1:23" ht="30.75" customHeight="1" x14ac:dyDescent="0.2">
      <c r="A107" s="131" t="s">
        <v>10</v>
      </c>
      <c r="B107" s="132" t="s">
        <v>10</v>
      </c>
      <c r="C107" s="113" t="s">
        <v>59</v>
      </c>
      <c r="D107" s="2242" t="s">
        <v>488</v>
      </c>
      <c r="E107" s="232" t="s">
        <v>217</v>
      </c>
      <c r="F107" s="1499"/>
      <c r="G107" s="1494"/>
      <c r="H107" s="1495"/>
      <c r="I107" s="1836"/>
      <c r="J107" s="1888"/>
      <c r="K107" s="1495"/>
      <c r="L107" s="1496"/>
      <c r="M107" s="1836"/>
      <c r="N107" s="1495"/>
      <c r="O107" s="1496"/>
      <c r="P107" s="2438" t="s">
        <v>490</v>
      </c>
      <c r="Q107" s="1625">
        <v>12</v>
      </c>
      <c r="R107" s="1595"/>
      <c r="S107" s="1300">
        <v>24</v>
      </c>
      <c r="T107" s="416"/>
      <c r="U107" s="1625">
        <v>36</v>
      </c>
      <c r="V107" s="1595"/>
      <c r="W107" s="2566"/>
    </row>
    <row r="108" spans="1:23" ht="13.5" customHeight="1" thickBot="1" x14ac:dyDescent="0.25">
      <c r="A108" s="133"/>
      <c r="B108" s="134"/>
      <c r="C108" s="135"/>
      <c r="D108" s="2244"/>
      <c r="E108" s="336"/>
      <c r="F108" s="1497" t="s">
        <v>12</v>
      </c>
      <c r="G108" s="187">
        <f t="shared" ref="G108:N108" si="18">G107</f>
        <v>0</v>
      </c>
      <c r="H108" s="1487">
        <f t="shared" si="18"/>
        <v>0</v>
      </c>
      <c r="I108" s="204">
        <f t="shared" si="18"/>
        <v>0</v>
      </c>
      <c r="J108" s="998">
        <f t="shared" si="18"/>
        <v>0</v>
      </c>
      <c r="K108" s="1487">
        <f t="shared" si="18"/>
        <v>0</v>
      </c>
      <c r="L108" s="999">
        <f t="shared" si="18"/>
        <v>0</v>
      </c>
      <c r="M108" s="204">
        <f t="shared" si="18"/>
        <v>0</v>
      </c>
      <c r="N108" s="1487">
        <f t="shared" si="18"/>
        <v>0</v>
      </c>
      <c r="O108" s="1498"/>
      <c r="P108" s="2376"/>
      <c r="Q108" s="1701"/>
      <c r="R108" s="1616"/>
      <c r="S108" s="1700"/>
      <c r="T108" s="1491"/>
      <c r="U108" s="1701"/>
      <c r="V108" s="1616"/>
      <c r="W108" s="2567"/>
    </row>
    <row r="109" spans="1:23" ht="13.5" customHeight="1" thickBot="1" x14ac:dyDescent="0.25">
      <c r="A109" s="138" t="s">
        <v>10</v>
      </c>
      <c r="B109" s="139" t="s">
        <v>10</v>
      </c>
      <c r="C109" s="2337" t="s">
        <v>16</v>
      </c>
      <c r="D109" s="2338"/>
      <c r="E109" s="2338"/>
      <c r="F109" s="2349"/>
      <c r="G109" s="140">
        <f t="shared" ref="G109:O109" si="19">G87+G96+G102+G104+G106+G100+G108</f>
        <v>147024.4</v>
      </c>
      <c r="H109" s="141">
        <f t="shared" si="19"/>
        <v>146882.19999999995</v>
      </c>
      <c r="I109" s="576">
        <f t="shared" si="19"/>
        <v>-142.20000000002619</v>
      </c>
      <c r="J109" s="1889">
        <f t="shared" si="19"/>
        <v>148489.19999999998</v>
      </c>
      <c r="K109" s="141">
        <f t="shared" si="19"/>
        <v>148489.19999999998</v>
      </c>
      <c r="L109" s="725">
        <f t="shared" si="19"/>
        <v>0</v>
      </c>
      <c r="M109" s="576">
        <f t="shared" si="19"/>
        <v>144928.9</v>
      </c>
      <c r="N109" s="141">
        <f t="shared" si="19"/>
        <v>144928.9</v>
      </c>
      <c r="O109" s="576">
        <f t="shared" si="19"/>
        <v>0</v>
      </c>
      <c r="P109" s="328"/>
      <c r="Q109" s="329"/>
      <c r="R109" s="329"/>
      <c r="S109" s="329"/>
      <c r="T109" s="329"/>
      <c r="U109" s="329"/>
      <c r="V109" s="329"/>
      <c r="W109" s="1681"/>
    </row>
    <row r="110" spans="1:23" ht="15.75" customHeight="1" thickBot="1" x14ac:dyDescent="0.25">
      <c r="A110" s="138" t="s">
        <v>10</v>
      </c>
      <c r="B110" s="2339" t="s">
        <v>5</v>
      </c>
      <c r="C110" s="2340"/>
      <c r="D110" s="2340"/>
      <c r="E110" s="2340"/>
      <c r="F110" s="2495"/>
      <c r="G110" s="142">
        <f t="shared" ref="G110:M110" si="20">G109</f>
        <v>147024.4</v>
      </c>
      <c r="H110" s="143">
        <f t="shared" ref="H110:I110" si="21">H109</f>
        <v>146882.19999999995</v>
      </c>
      <c r="I110" s="577">
        <f t="shared" si="21"/>
        <v>-142.20000000002619</v>
      </c>
      <c r="J110" s="726">
        <f t="shared" si="20"/>
        <v>148489.19999999998</v>
      </c>
      <c r="K110" s="143">
        <f t="shared" ref="K110:L110" si="22">K109</f>
        <v>148489.19999999998</v>
      </c>
      <c r="L110" s="773">
        <f t="shared" si="22"/>
        <v>0</v>
      </c>
      <c r="M110" s="577">
        <f t="shared" si="20"/>
        <v>144928.9</v>
      </c>
      <c r="N110" s="143">
        <f t="shared" ref="N110:O110" si="23">N109</f>
        <v>144928.9</v>
      </c>
      <c r="O110" s="577">
        <f t="shared" si="23"/>
        <v>0</v>
      </c>
      <c r="P110" s="331"/>
      <c r="Q110" s="332"/>
      <c r="R110" s="332"/>
      <c r="S110" s="332"/>
      <c r="T110" s="332"/>
      <c r="U110" s="332"/>
      <c r="V110" s="332"/>
      <c r="W110" s="1682"/>
    </row>
    <row r="111" spans="1:23" ht="15.75" customHeight="1" thickBot="1" x14ac:dyDescent="0.25">
      <c r="A111" s="131" t="s">
        <v>13</v>
      </c>
      <c r="B111" s="2427" t="s">
        <v>28</v>
      </c>
      <c r="C111" s="2428"/>
      <c r="D111" s="2428"/>
      <c r="E111" s="2428"/>
      <c r="F111" s="2428"/>
      <c r="G111" s="2428"/>
      <c r="H111" s="2428"/>
      <c r="I111" s="2428"/>
      <c r="J111" s="2428"/>
      <c r="K111" s="2428"/>
      <c r="L111" s="2428"/>
      <c r="M111" s="2428"/>
      <c r="N111" s="2428"/>
      <c r="O111" s="2428"/>
      <c r="P111" s="2428"/>
      <c r="Q111" s="1683"/>
      <c r="R111" s="1683"/>
      <c r="S111" s="1683"/>
      <c r="T111" s="1683"/>
      <c r="U111" s="1683"/>
      <c r="V111" s="1683"/>
      <c r="W111" s="1684"/>
    </row>
    <row r="112" spans="1:23" ht="15.75" customHeight="1" thickBot="1" x14ac:dyDescent="0.25">
      <c r="A112" s="138" t="s">
        <v>13</v>
      </c>
      <c r="B112" s="145" t="s">
        <v>10</v>
      </c>
      <c r="C112" s="2361" t="s">
        <v>24</v>
      </c>
      <c r="D112" s="2362"/>
      <c r="E112" s="2362"/>
      <c r="F112" s="2362"/>
      <c r="G112" s="2362"/>
      <c r="H112" s="2362"/>
      <c r="I112" s="2362"/>
      <c r="J112" s="2362"/>
      <c r="K112" s="2362"/>
      <c r="L112" s="2362"/>
      <c r="M112" s="2362"/>
      <c r="N112" s="2362"/>
      <c r="O112" s="2362"/>
      <c r="P112" s="2362"/>
      <c r="Q112" s="1637"/>
      <c r="R112" s="1637"/>
      <c r="S112" s="1637"/>
      <c r="T112" s="1637"/>
      <c r="U112" s="1637"/>
      <c r="V112" s="1637"/>
      <c r="W112" s="1685"/>
    </row>
    <row r="113" spans="1:25" s="146" customFormat="1" ht="15" customHeight="1" x14ac:dyDescent="0.2">
      <c r="A113" s="2462" t="s">
        <v>13</v>
      </c>
      <c r="B113" s="2451" t="s">
        <v>10</v>
      </c>
      <c r="C113" s="2496" t="s">
        <v>10</v>
      </c>
      <c r="D113" s="2242" t="s">
        <v>99</v>
      </c>
      <c r="E113" s="2499" t="s">
        <v>460</v>
      </c>
      <c r="F113" s="1304" t="s">
        <v>11</v>
      </c>
      <c r="G113" s="1900">
        <v>71.8</v>
      </c>
      <c r="H113" s="1341">
        <v>71.8</v>
      </c>
      <c r="I113" s="1890"/>
      <c r="J113" s="1339">
        <v>71.8</v>
      </c>
      <c r="K113" s="1341">
        <v>71.8</v>
      </c>
      <c r="L113" s="1894"/>
      <c r="M113" s="342">
        <v>71.8</v>
      </c>
      <c r="N113" s="1341">
        <v>71.8</v>
      </c>
      <c r="O113" s="342"/>
      <c r="P113" s="2438" t="s">
        <v>255</v>
      </c>
      <c r="Q113" s="1664">
        <v>4</v>
      </c>
      <c r="R113" s="1601"/>
      <c r="S113" s="5">
        <v>4</v>
      </c>
      <c r="T113" s="1601"/>
      <c r="U113" s="1625">
        <v>4</v>
      </c>
      <c r="V113" s="1601"/>
      <c r="W113" s="2566"/>
    </row>
    <row r="114" spans="1:25" s="146" customFormat="1" ht="8.25" customHeight="1" x14ac:dyDescent="0.2">
      <c r="A114" s="2463"/>
      <c r="B114" s="2452"/>
      <c r="C114" s="2497"/>
      <c r="D114" s="2243"/>
      <c r="E114" s="2485"/>
      <c r="F114" s="1338"/>
      <c r="G114" s="1901"/>
      <c r="H114" s="1342"/>
      <c r="I114" s="1891"/>
      <c r="J114" s="1340"/>
      <c r="K114" s="1342"/>
      <c r="L114" s="1343"/>
      <c r="M114" s="1891"/>
      <c r="N114" s="1342"/>
      <c r="O114" s="1825"/>
      <c r="P114" s="2467"/>
      <c r="Q114" s="1664"/>
      <c r="R114" s="1595"/>
      <c r="S114" s="1664"/>
      <c r="T114" s="1595"/>
      <c r="U114" s="1625"/>
      <c r="V114" s="1595"/>
      <c r="W114" s="2466"/>
    </row>
    <row r="115" spans="1:25" s="146" customFormat="1" ht="14.65" customHeight="1" thickBot="1" x14ac:dyDescent="0.25">
      <c r="A115" s="2464"/>
      <c r="B115" s="2453"/>
      <c r="C115" s="2498"/>
      <c r="D115" s="2244"/>
      <c r="E115" s="2500"/>
      <c r="F115" s="7" t="s">
        <v>12</v>
      </c>
      <c r="G115" s="34">
        <f t="shared" ref="G115:O115" si="24">SUM(G113:G114)</f>
        <v>71.8</v>
      </c>
      <c r="H115" s="80">
        <f t="shared" si="24"/>
        <v>71.8</v>
      </c>
      <c r="I115" s="78">
        <f t="shared" si="24"/>
        <v>0</v>
      </c>
      <c r="J115" s="34">
        <f t="shared" si="24"/>
        <v>71.8</v>
      </c>
      <c r="K115" s="724">
        <f t="shared" si="24"/>
        <v>71.8</v>
      </c>
      <c r="L115" s="653">
        <f t="shared" si="24"/>
        <v>0</v>
      </c>
      <c r="M115" s="78">
        <f t="shared" si="24"/>
        <v>71.8</v>
      </c>
      <c r="N115" s="80">
        <f t="shared" si="24"/>
        <v>71.8</v>
      </c>
      <c r="O115" s="1319">
        <f t="shared" si="24"/>
        <v>0</v>
      </c>
      <c r="P115" s="2376"/>
      <c r="Q115" s="1699"/>
      <c r="R115" s="1595"/>
      <c r="S115" s="1664"/>
      <c r="T115" s="1595"/>
      <c r="U115" s="1701"/>
      <c r="V115" s="1616"/>
      <c r="W115" s="2567"/>
    </row>
    <row r="116" spans="1:25" ht="18" customHeight="1" x14ac:dyDescent="0.2">
      <c r="A116" s="131" t="s">
        <v>13</v>
      </c>
      <c r="B116" s="132" t="s">
        <v>10</v>
      </c>
      <c r="C116" s="113" t="s">
        <v>13</v>
      </c>
      <c r="D116" s="2458" t="s">
        <v>141</v>
      </c>
      <c r="E116" s="97"/>
      <c r="F116" s="1201" t="s">
        <v>11</v>
      </c>
      <c r="G116" s="1972">
        <v>6738.5</v>
      </c>
      <c r="H116" s="1973">
        <f>6738.5-132+200</f>
        <v>6806.5</v>
      </c>
      <c r="I116" s="1974">
        <f>+H116-G116</f>
        <v>68</v>
      </c>
      <c r="J116" s="2052">
        <f>3698.8+50</f>
        <v>3748.8</v>
      </c>
      <c r="K116" s="1973">
        <f>3698.8+50+75-50+61.7</f>
        <v>3835.5</v>
      </c>
      <c r="L116" s="2053">
        <f>+K116-J116</f>
        <v>86.699999999999818</v>
      </c>
      <c r="M116" s="1974">
        <v>4800.3</v>
      </c>
      <c r="N116" s="1973">
        <f>4800.3+74.9</f>
        <v>4875.2</v>
      </c>
      <c r="O116" s="2053">
        <f>+N116-M116</f>
        <v>74.899999999999636</v>
      </c>
      <c r="P116" s="1304"/>
      <c r="Q116" s="5"/>
      <c r="R116" s="1601"/>
      <c r="S116" s="5"/>
      <c r="T116" s="1601"/>
      <c r="U116" s="11"/>
      <c r="V116" s="1595"/>
      <c r="W116" s="1671"/>
    </row>
    <row r="117" spans="1:25" ht="15.75" customHeight="1" x14ac:dyDescent="0.2">
      <c r="A117" s="122"/>
      <c r="B117" s="115"/>
      <c r="C117" s="121"/>
      <c r="D117" s="2398"/>
      <c r="E117" s="94"/>
      <c r="F117" s="1174" t="s">
        <v>60</v>
      </c>
      <c r="G117" s="1957">
        <v>344.1</v>
      </c>
      <c r="H117" s="1958">
        <f>344.1+674.1</f>
        <v>1018.2</v>
      </c>
      <c r="I117" s="1959">
        <f>+H117-G117</f>
        <v>674.1</v>
      </c>
      <c r="J117" s="295"/>
      <c r="K117" s="76"/>
      <c r="L117" s="910"/>
      <c r="M117" s="77"/>
      <c r="N117" s="76"/>
      <c r="O117" s="910"/>
      <c r="P117" s="1664"/>
      <c r="Q117" s="1664"/>
      <c r="R117" s="1595"/>
      <c r="S117" s="1664"/>
      <c r="T117" s="1595"/>
      <c r="U117" s="1625"/>
      <c r="V117" s="1595"/>
      <c r="W117" s="1671"/>
      <c r="Y117" s="200"/>
    </row>
    <row r="118" spans="1:25" ht="17.25" customHeight="1" x14ac:dyDescent="0.2">
      <c r="A118" s="122"/>
      <c r="B118" s="115"/>
      <c r="C118" s="121"/>
      <c r="D118" s="1622"/>
      <c r="E118" s="94"/>
      <c r="F118" s="1174" t="s">
        <v>14</v>
      </c>
      <c r="G118" s="1957">
        <v>26.2</v>
      </c>
      <c r="H118" s="1958">
        <f>26.2+16.9+580</f>
        <v>623.1</v>
      </c>
      <c r="I118" s="1959">
        <f>+H118-G118</f>
        <v>596.9</v>
      </c>
      <c r="J118" s="295"/>
      <c r="K118" s="76"/>
      <c r="L118" s="910"/>
      <c r="M118" s="77"/>
      <c r="N118" s="76"/>
      <c r="O118" s="910"/>
      <c r="P118" s="1664"/>
      <c r="Q118" s="1664"/>
      <c r="R118" s="1595"/>
      <c r="S118" s="1664"/>
      <c r="T118" s="1595"/>
      <c r="U118" s="1625"/>
      <c r="V118" s="1595"/>
      <c r="W118" s="1671"/>
      <c r="Y118" s="200"/>
    </row>
    <row r="119" spans="1:25" ht="16.5" customHeight="1" x14ac:dyDescent="0.2">
      <c r="A119" s="122"/>
      <c r="B119" s="115"/>
      <c r="C119" s="121"/>
      <c r="D119" s="1365"/>
      <c r="E119" s="94"/>
      <c r="F119" s="1174" t="s">
        <v>62</v>
      </c>
      <c r="G119" s="1957">
        <v>296.7</v>
      </c>
      <c r="H119" s="1958">
        <f>296.7+190.7</f>
        <v>487.4</v>
      </c>
      <c r="I119" s="1959">
        <f>+H119-G119</f>
        <v>190.7</v>
      </c>
      <c r="J119" s="295"/>
      <c r="K119" s="76"/>
      <c r="L119" s="910"/>
      <c r="M119" s="77"/>
      <c r="N119" s="76"/>
      <c r="O119" s="910"/>
      <c r="P119" s="1664"/>
      <c r="Q119" s="1664"/>
      <c r="R119" s="1595"/>
      <c r="S119" s="1664"/>
      <c r="T119" s="1595"/>
      <c r="U119" s="1625"/>
      <c r="V119" s="1595"/>
      <c r="W119" s="1671"/>
    </row>
    <row r="120" spans="1:25" ht="16.5" customHeight="1" x14ac:dyDescent="0.2">
      <c r="A120" s="122"/>
      <c r="B120" s="115"/>
      <c r="C120" s="121"/>
      <c r="D120" s="1365"/>
      <c r="E120" s="94"/>
      <c r="F120" s="1629" t="s">
        <v>174</v>
      </c>
      <c r="G120" s="8">
        <v>3719.5</v>
      </c>
      <c r="H120" s="76">
        <v>3719.5</v>
      </c>
      <c r="I120" s="77"/>
      <c r="J120" s="295"/>
      <c r="K120" s="76"/>
      <c r="L120" s="910"/>
      <c r="M120" s="77"/>
      <c r="N120" s="76"/>
      <c r="O120" s="910"/>
      <c r="P120" s="1664"/>
      <c r="Q120" s="1664"/>
      <c r="R120" s="1595"/>
      <c r="S120" s="1664"/>
      <c r="T120" s="1595"/>
      <c r="U120" s="1625"/>
      <c r="V120" s="1595"/>
      <c r="W120" s="1671"/>
      <c r="Y120" s="200"/>
    </row>
    <row r="121" spans="1:25" ht="16.5" customHeight="1" x14ac:dyDescent="0.2">
      <c r="A121" s="122"/>
      <c r="B121" s="115"/>
      <c r="C121" s="121"/>
      <c r="D121" s="1365"/>
      <c r="E121" s="94"/>
      <c r="F121" s="1629" t="s">
        <v>470</v>
      </c>
      <c r="G121" s="8">
        <v>230</v>
      </c>
      <c r="H121" s="76">
        <v>230</v>
      </c>
      <c r="I121" s="77"/>
      <c r="J121" s="295"/>
      <c r="K121" s="76"/>
      <c r="L121" s="910"/>
      <c r="M121" s="77"/>
      <c r="N121" s="76"/>
      <c r="O121" s="910"/>
      <c r="P121" s="1664"/>
      <c r="Q121" s="1664"/>
      <c r="R121" s="1595"/>
      <c r="S121" s="1664"/>
      <c r="T121" s="1595"/>
      <c r="U121" s="1625"/>
      <c r="V121" s="1595"/>
      <c r="W121" s="1671"/>
    </row>
    <row r="122" spans="1:25" ht="16.5" customHeight="1" x14ac:dyDescent="0.2">
      <c r="A122" s="122"/>
      <c r="B122" s="115"/>
      <c r="C122" s="121"/>
      <c r="D122" s="1365"/>
      <c r="E122" s="94"/>
      <c r="F122" s="1174" t="s">
        <v>124</v>
      </c>
      <c r="G122" s="1957">
        <v>0</v>
      </c>
      <c r="H122" s="1958">
        <f>53.3+72.6</f>
        <v>125.89999999999999</v>
      </c>
      <c r="I122" s="1959">
        <f>+H122-G122</f>
        <v>125.89999999999999</v>
      </c>
      <c r="J122" s="295"/>
      <c r="K122" s="76"/>
      <c r="L122" s="910"/>
      <c r="M122" s="77"/>
      <c r="N122" s="76"/>
      <c r="O122" s="910"/>
      <c r="P122" s="1880"/>
      <c r="Q122" s="1880"/>
      <c r="R122" s="1873"/>
      <c r="S122" s="1880"/>
      <c r="T122" s="1873"/>
      <c r="U122" s="1876"/>
      <c r="V122" s="1873"/>
      <c r="W122" s="1671"/>
    </row>
    <row r="123" spans="1:25" ht="16.5" customHeight="1" x14ac:dyDescent="0.2">
      <c r="A123" s="122"/>
      <c r="B123" s="115"/>
      <c r="C123" s="121"/>
      <c r="D123" s="1365"/>
      <c r="E123" s="94"/>
      <c r="F123" s="1174" t="s">
        <v>125</v>
      </c>
      <c r="G123" s="1957">
        <v>0</v>
      </c>
      <c r="H123" s="1958">
        <f>4.7+6.4</f>
        <v>11.100000000000001</v>
      </c>
      <c r="I123" s="1959">
        <f>+H123-G123</f>
        <v>11.100000000000001</v>
      </c>
      <c r="J123" s="295"/>
      <c r="K123" s="76"/>
      <c r="L123" s="910"/>
      <c r="M123" s="77"/>
      <c r="N123" s="76"/>
      <c r="O123" s="910"/>
      <c r="P123" s="1880"/>
      <c r="Q123" s="1880"/>
      <c r="R123" s="1873"/>
      <c r="S123" s="1880"/>
      <c r="T123" s="1873"/>
      <c r="U123" s="1876"/>
      <c r="V123" s="1873"/>
      <c r="W123" s="1671"/>
    </row>
    <row r="124" spans="1:25" ht="16.5" customHeight="1" x14ac:dyDescent="0.2">
      <c r="A124" s="122"/>
      <c r="B124" s="115"/>
      <c r="C124" s="121"/>
      <c r="D124" s="1365"/>
      <c r="E124" s="94"/>
      <c r="F124" s="1629" t="s">
        <v>214</v>
      </c>
      <c r="G124" s="8"/>
      <c r="H124" s="76"/>
      <c r="I124" s="77"/>
      <c r="J124" s="295">
        <v>3235</v>
      </c>
      <c r="K124" s="76">
        <v>3235</v>
      </c>
      <c r="L124" s="910"/>
      <c r="M124" s="77">
        <v>6115</v>
      </c>
      <c r="N124" s="76">
        <v>6115</v>
      </c>
      <c r="O124" s="910"/>
      <c r="P124" s="1664"/>
      <c r="Q124" s="1664"/>
      <c r="R124" s="1595"/>
      <c r="S124" s="1664"/>
      <c r="T124" s="1595"/>
      <c r="U124" s="1625"/>
      <c r="V124" s="1595"/>
      <c r="W124" s="1671"/>
    </row>
    <row r="125" spans="1:25" ht="16.5" customHeight="1" x14ac:dyDescent="0.2">
      <c r="A125" s="122"/>
      <c r="B125" s="115"/>
      <c r="C125" s="121"/>
      <c r="D125" s="1365"/>
      <c r="E125" s="94"/>
      <c r="F125" s="1995" t="s">
        <v>3</v>
      </c>
      <c r="G125" s="1957">
        <v>0</v>
      </c>
      <c r="H125" s="1958">
        <v>200</v>
      </c>
      <c r="I125" s="1959">
        <f>+H125-G125</f>
        <v>200</v>
      </c>
      <c r="J125" s="295">
        <v>843</v>
      </c>
      <c r="K125" s="76">
        <v>843</v>
      </c>
      <c r="L125" s="910"/>
      <c r="M125" s="77">
        <v>976.1</v>
      </c>
      <c r="N125" s="76">
        <v>976.1</v>
      </c>
      <c r="O125" s="910"/>
      <c r="P125" s="1664"/>
      <c r="Q125" s="1664"/>
      <c r="R125" s="1595"/>
      <c r="S125" s="1664"/>
      <c r="T125" s="1595"/>
      <c r="U125" s="1625"/>
      <c r="V125" s="1595"/>
      <c r="W125" s="1671"/>
    </row>
    <row r="126" spans="1:25" s="55" customFormat="1" ht="43.5" customHeight="1" x14ac:dyDescent="0.2">
      <c r="A126" s="147"/>
      <c r="B126" s="148"/>
      <c r="C126" s="149"/>
      <c r="D126" s="57" t="s">
        <v>85</v>
      </c>
      <c r="E126" s="150"/>
      <c r="F126" s="1387"/>
      <c r="G126" s="197"/>
      <c r="H126" s="198"/>
      <c r="I126" s="578"/>
      <c r="J126" s="1388"/>
      <c r="K126" s="198"/>
      <c r="L126" s="1389"/>
      <c r="M126" s="578"/>
      <c r="N126" s="198"/>
      <c r="O126" s="578"/>
      <c r="P126" s="197"/>
      <c r="Q126" s="1629"/>
      <c r="R126" s="1598"/>
      <c r="S126" s="1629"/>
      <c r="T126" s="1598"/>
      <c r="U126" s="2"/>
      <c r="V126" s="1598"/>
      <c r="W126" s="1686"/>
    </row>
    <row r="127" spans="1:25" ht="14.25" customHeight="1" x14ac:dyDescent="0.2">
      <c r="A127" s="122"/>
      <c r="B127" s="115"/>
      <c r="C127" s="121"/>
      <c r="D127" s="2253" t="s">
        <v>182</v>
      </c>
      <c r="E127" s="1613" t="s">
        <v>135</v>
      </c>
      <c r="F127" s="1964" t="s">
        <v>481</v>
      </c>
      <c r="G127" s="1965">
        <v>48</v>
      </c>
      <c r="H127" s="1966">
        <f>48+674.1</f>
        <v>722.1</v>
      </c>
      <c r="I127" s="1967">
        <f>+H127-G127</f>
        <v>674.1</v>
      </c>
      <c r="J127" s="1703"/>
      <c r="K127" s="1704"/>
      <c r="L127" s="1705"/>
      <c r="M127" s="1827"/>
      <c r="N127" s="1704"/>
      <c r="O127" s="1826"/>
      <c r="P127" s="2489" t="s">
        <v>176</v>
      </c>
      <c r="Q127" s="1664">
        <v>100</v>
      </c>
      <c r="R127" s="1595"/>
      <c r="S127" s="197"/>
      <c r="T127" s="1389"/>
      <c r="U127" s="1777"/>
      <c r="V127" s="655"/>
      <c r="W127" s="2459" t="s">
        <v>552</v>
      </c>
    </row>
    <row r="128" spans="1:25" ht="14.25" customHeight="1" x14ac:dyDescent="0.2">
      <c r="A128" s="122"/>
      <c r="B128" s="115"/>
      <c r="C128" s="121"/>
      <c r="D128" s="2243"/>
      <c r="E128" s="1614" t="s">
        <v>2</v>
      </c>
      <c r="F128" s="1702" t="s">
        <v>482</v>
      </c>
      <c r="G128" s="1902">
        <v>3719.5</v>
      </c>
      <c r="H128" s="1704">
        <v>3719.5</v>
      </c>
      <c r="I128" s="1827"/>
      <c r="J128" s="1703"/>
      <c r="K128" s="1704"/>
      <c r="L128" s="1705"/>
      <c r="M128" s="1827"/>
      <c r="N128" s="1704"/>
      <c r="O128" s="1826"/>
      <c r="P128" s="2490"/>
      <c r="Q128" s="1208"/>
      <c r="R128" s="1186"/>
      <c r="S128" s="1208"/>
      <c r="T128" s="1186"/>
      <c r="U128" s="1778"/>
      <c r="V128" s="338"/>
      <c r="W128" s="2460"/>
    </row>
    <row r="129" spans="1:25" ht="13.5" customHeight="1" x14ac:dyDescent="0.2">
      <c r="A129" s="122"/>
      <c r="B129" s="115"/>
      <c r="C129" s="121"/>
      <c r="D129" s="2243"/>
      <c r="E129" s="1614" t="s">
        <v>526</v>
      </c>
      <c r="F129" s="1702" t="s">
        <v>475</v>
      </c>
      <c r="G129" s="1902">
        <v>3072.7</v>
      </c>
      <c r="H129" s="1704">
        <f>3072.7</f>
        <v>3072.7</v>
      </c>
      <c r="I129" s="1967"/>
      <c r="J129" s="1703"/>
      <c r="K129" s="1704"/>
      <c r="L129" s="1705"/>
      <c r="M129" s="1827"/>
      <c r="N129" s="1704"/>
      <c r="O129" s="1827"/>
      <c r="P129" s="236"/>
      <c r="Q129" s="1208"/>
      <c r="R129" s="1186"/>
      <c r="S129" s="1208"/>
      <c r="T129" s="1186"/>
      <c r="U129" s="1778"/>
      <c r="V129" s="338"/>
      <c r="W129" s="2460"/>
    </row>
    <row r="130" spans="1:25" ht="13.5" customHeight="1" x14ac:dyDescent="0.2">
      <c r="A130" s="122"/>
      <c r="B130" s="115"/>
      <c r="C130" s="121"/>
      <c r="D130" s="1962"/>
      <c r="E130" s="1963" t="s">
        <v>212</v>
      </c>
      <c r="F130" s="1964" t="s">
        <v>476</v>
      </c>
      <c r="G130" s="1965">
        <v>0</v>
      </c>
      <c r="H130" s="1966">
        <v>580</v>
      </c>
      <c r="I130" s="1967">
        <f>+H130-G130</f>
        <v>580</v>
      </c>
      <c r="J130" s="1703"/>
      <c r="K130" s="1704"/>
      <c r="L130" s="1705"/>
      <c r="M130" s="1827"/>
      <c r="N130" s="1704"/>
      <c r="O130" s="1827"/>
      <c r="P130" s="236"/>
      <c r="Q130" s="1208"/>
      <c r="R130" s="1186"/>
      <c r="S130" s="1208"/>
      <c r="T130" s="1186"/>
      <c r="U130" s="1778"/>
      <c r="V130" s="338"/>
      <c r="W130" s="2460"/>
    </row>
    <row r="131" spans="1:25" ht="16.5" customHeight="1" x14ac:dyDescent="0.2">
      <c r="A131" s="122"/>
      <c r="B131" s="115"/>
      <c r="C131" s="121"/>
      <c r="D131" s="1593"/>
      <c r="E131" s="1614"/>
      <c r="F131" s="1702" t="s">
        <v>483</v>
      </c>
      <c r="G131" s="1902">
        <v>230</v>
      </c>
      <c r="H131" s="1704">
        <v>230</v>
      </c>
      <c r="I131" s="1827"/>
      <c r="J131" s="1703"/>
      <c r="K131" s="1704"/>
      <c r="L131" s="1705"/>
      <c r="M131" s="1827"/>
      <c r="N131" s="1704"/>
      <c r="O131" s="1827"/>
      <c r="P131" s="236"/>
      <c r="Q131" s="1208"/>
      <c r="R131" s="1186"/>
      <c r="S131" s="1208"/>
      <c r="T131" s="1186"/>
      <c r="U131" s="1778"/>
      <c r="V131" s="338"/>
      <c r="W131" s="2460"/>
    </row>
    <row r="132" spans="1:25" ht="109.5" customHeight="1" x14ac:dyDescent="0.2">
      <c r="A132" s="122"/>
      <c r="B132" s="115"/>
      <c r="C132" s="121"/>
      <c r="D132" s="2144"/>
      <c r="E132" s="2145"/>
      <c r="F132" s="1964" t="s">
        <v>484</v>
      </c>
      <c r="G132" s="1965">
        <v>0</v>
      </c>
      <c r="H132" s="1966">
        <v>200</v>
      </c>
      <c r="I132" s="1967">
        <f>+H132-G132</f>
        <v>200</v>
      </c>
      <c r="J132" s="1703"/>
      <c r="K132" s="1704"/>
      <c r="L132" s="1705"/>
      <c r="M132" s="1827"/>
      <c r="N132" s="1704"/>
      <c r="O132" s="1827"/>
      <c r="P132" s="236"/>
      <c r="Q132" s="1208"/>
      <c r="R132" s="1186"/>
      <c r="S132" s="1208"/>
      <c r="T132" s="1186"/>
      <c r="U132" s="2161"/>
      <c r="V132" s="1267"/>
      <c r="W132" s="2461"/>
    </row>
    <row r="133" spans="1:25" ht="18" customHeight="1" x14ac:dyDescent="0.2">
      <c r="A133" s="122"/>
      <c r="B133" s="115"/>
      <c r="C133" s="116"/>
      <c r="D133" s="2253" t="s">
        <v>502</v>
      </c>
      <c r="E133" s="1613" t="s">
        <v>213</v>
      </c>
      <c r="F133" s="1621" t="s">
        <v>475</v>
      </c>
      <c r="G133" s="1815">
        <f>975-650</f>
        <v>325</v>
      </c>
      <c r="H133" s="1819">
        <f>975-650</f>
        <v>325</v>
      </c>
      <c r="I133" s="1817"/>
      <c r="J133" s="1818">
        <f>1110+350</f>
        <v>1460</v>
      </c>
      <c r="K133" s="1819">
        <f>1110+350</f>
        <v>1460</v>
      </c>
      <c r="L133" s="1811"/>
      <c r="M133" s="1817">
        <v>1405</v>
      </c>
      <c r="N133" s="1819">
        <v>1405</v>
      </c>
      <c r="O133" s="1665"/>
      <c r="P133" s="68" t="s">
        <v>90</v>
      </c>
      <c r="Q133" s="1995">
        <v>1</v>
      </c>
      <c r="R133" s="1996">
        <v>2</v>
      </c>
      <c r="S133" s="6">
        <v>2</v>
      </c>
      <c r="T133" s="1597"/>
      <c r="U133" s="1779">
        <v>1</v>
      </c>
      <c r="V133" s="1786"/>
      <c r="W133" s="2375" t="s">
        <v>554</v>
      </c>
      <c r="X133" s="13"/>
    </row>
    <row r="134" spans="1:25" ht="17.25" customHeight="1" x14ac:dyDescent="0.2">
      <c r="A134" s="122"/>
      <c r="B134" s="115"/>
      <c r="C134" s="116"/>
      <c r="D134" s="2243"/>
      <c r="E134" s="94" t="s">
        <v>212</v>
      </c>
      <c r="F134" s="1621" t="s">
        <v>481</v>
      </c>
      <c r="G134" s="1815">
        <v>146.1</v>
      </c>
      <c r="H134" s="1819">
        <v>146.1</v>
      </c>
      <c r="I134" s="1817"/>
      <c r="J134" s="1818"/>
      <c r="K134" s="1819"/>
      <c r="L134" s="1811"/>
      <c r="M134" s="1817"/>
      <c r="N134" s="1819"/>
      <c r="O134" s="1665"/>
      <c r="P134" s="9" t="s">
        <v>169</v>
      </c>
      <c r="Q134" s="1628">
        <v>2</v>
      </c>
      <c r="R134" s="1597"/>
      <c r="S134" s="1628">
        <v>3</v>
      </c>
      <c r="T134" s="1597"/>
      <c r="U134" s="1779">
        <v>3</v>
      </c>
      <c r="V134" s="237"/>
      <c r="W134" s="2467"/>
      <c r="X134" s="13"/>
    </row>
    <row r="135" spans="1:25" ht="20.45" customHeight="1" x14ac:dyDescent="0.2">
      <c r="A135" s="122"/>
      <c r="B135" s="115"/>
      <c r="C135" s="116"/>
      <c r="D135" s="2243"/>
      <c r="E135" s="94" t="s">
        <v>2</v>
      </c>
      <c r="F135" s="1621"/>
      <c r="G135" s="1815"/>
      <c r="H135" s="1819"/>
      <c r="I135" s="1817"/>
      <c r="J135" s="1818"/>
      <c r="K135" s="1819"/>
      <c r="L135" s="1811"/>
      <c r="M135" s="1817"/>
      <c r="N135" s="1819"/>
      <c r="O135" s="1665"/>
      <c r="P135" s="63"/>
      <c r="Q135" s="1706"/>
      <c r="R135" s="1766"/>
      <c r="S135" s="1706"/>
      <c r="T135" s="1766"/>
      <c r="U135" s="1780"/>
      <c r="V135" s="237"/>
      <c r="W135" s="2467"/>
    </row>
    <row r="136" spans="1:25" ht="62.25" customHeight="1" x14ac:dyDescent="0.2">
      <c r="A136" s="122"/>
      <c r="B136" s="115"/>
      <c r="C136" s="116"/>
      <c r="D136" s="2254"/>
      <c r="E136" s="94"/>
      <c r="F136" s="1621"/>
      <c r="G136" s="1610"/>
      <c r="H136" s="1819"/>
      <c r="I136" s="1665"/>
      <c r="J136" s="1818"/>
      <c r="K136" s="1819"/>
      <c r="L136" s="1318"/>
      <c r="M136" s="1817"/>
      <c r="N136" s="1819"/>
      <c r="O136" s="1665"/>
      <c r="P136" s="63"/>
      <c r="Q136" s="1706"/>
      <c r="R136" s="1766"/>
      <c r="S136" s="1706"/>
      <c r="T136" s="1766"/>
      <c r="U136" s="1780"/>
      <c r="V136" s="237"/>
      <c r="W136" s="2468"/>
    </row>
    <row r="137" spans="1:25" ht="18" customHeight="1" x14ac:dyDescent="0.2">
      <c r="A137" s="122"/>
      <c r="B137" s="115"/>
      <c r="C137" s="121"/>
      <c r="D137" s="2253" t="s">
        <v>423</v>
      </c>
      <c r="E137" s="1613" t="s">
        <v>135</v>
      </c>
      <c r="F137" s="2201" t="s">
        <v>475</v>
      </c>
      <c r="G137" s="2202">
        <f>37.4</f>
        <v>37.4</v>
      </c>
      <c r="H137" s="1395">
        <f>37.4-10.3</f>
        <v>27.099999999999998</v>
      </c>
      <c r="I137" s="2044">
        <f>+H137-G137</f>
        <v>-10.3</v>
      </c>
      <c r="J137" s="1707"/>
      <c r="K137" s="603"/>
      <c r="L137" s="1708"/>
      <c r="M137" s="581"/>
      <c r="N137" s="603"/>
      <c r="O137" s="1828"/>
      <c r="P137" s="2237" t="s">
        <v>243</v>
      </c>
      <c r="Q137" s="1773">
        <v>4</v>
      </c>
      <c r="R137" s="1776"/>
      <c r="S137" s="1787"/>
      <c r="T137" s="1767"/>
      <c r="U137" s="1779"/>
      <c r="V137" s="235"/>
      <c r="W137" s="2476" t="s">
        <v>555</v>
      </c>
      <c r="X137" s="2291"/>
      <c r="Y137" s="1058"/>
    </row>
    <row r="138" spans="1:25" ht="16.5" customHeight="1" x14ac:dyDescent="0.2">
      <c r="A138" s="122"/>
      <c r="B138" s="115"/>
      <c r="C138" s="121"/>
      <c r="D138" s="2243"/>
      <c r="E138" s="1614" t="s">
        <v>212</v>
      </c>
      <c r="F138" s="2201" t="s">
        <v>479</v>
      </c>
      <c r="G138" s="2202">
        <v>128.9</v>
      </c>
      <c r="H138" s="1395">
        <v>128.9</v>
      </c>
      <c r="I138" s="2203"/>
      <c r="J138" s="1707"/>
      <c r="K138" s="603"/>
      <c r="L138" s="1708"/>
      <c r="M138" s="581"/>
      <c r="N138" s="603"/>
      <c r="O138" s="1828"/>
      <c r="P138" s="2374"/>
      <c r="Q138" s="1706"/>
      <c r="R138" s="1766"/>
      <c r="S138" s="1706"/>
      <c r="T138" s="1766"/>
      <c r="U138" s="1780"/>
      <c r="V138" s="237"/>
      <c r="W138" s="2477"/>
      <c r="X138" s="2291"/>
    </row>
    <row r="139" spans="1:25" ht="14.25" customHeight="1" x14ac:dyDescent="0.2">
      <c r="A139" s="122"/>
      <c r="B139" s="115"/>
      <c r="C139" s="121"/>
      <c r="D139" s="2243"/>
      <c r="E139" s="1614" t="s">
        <v>473</v>
      </c>
      <c r="F139" s="2201" t="s">
        <v>476</v>
      </c>
      <c r="G139" s="1368">
        <v>11.4</v>
      </c>
      <c r="H139" s="1369">
        <v>11.4</v>
      </c>
      <c r="I139" s="2044"/>
      <c r="J139" s="1707"/>
      <c r="K139" s="603"/>
      <c r="L139" s="1708"/>
      <c r="M139" s="581"/>
      <c r="N139" s="603"/>
      <c r="O139" s="1828"/>
      <c r="P139" s="205"/>
      <c r="Q139" s="1745"/>
      <c r="R139" s="413"/>
      <c r="S139" s="1745"/>
      <c r="T139" s="413"/>
      <c r="U139" s="1749"/>
      <c r="V139" s="413"/>
      <c r="W139" s="2477"/>
    </row>
    <row r="140" spans="1:25" ht="16.5" customHeight="1" x14ac:dyDescent="0.2">
      <c r="A140" s="122"/>
      <c r="B140" s="115"/>
      <c r="C140" s="121"/>
      <c r="D140" s="2243"/>
      <c r="E140" s="1871"/>
      <c r="F140" s="2201" t="s">
        <v>478</v>
      </c>
      <c r="G140" s="1368">
        <v>0</v>
      </c>
      <c r="H140" s="1369">
        <v>53.3</v>
      </c>
      <c r="I140" s="2044">
        <f>+H140-G140</f>
        <v>53.3</v>
      </c>
      <c r="J140" s="1707"/>
      <c r="K140" s="603"/>
      <c r="L140" s="1708"/>
      <c r="M140" s="581"/>
      <c r="N140" s="603"/>
      <c r="O140" s="1828"/>
      <c r="P140" s="205"/>
      <c r="Q140" s="648"/>
      <c r="R140" s="413"/>
      <c r="S140" s="1745"/>
      <c r="T140" s="413"/>
      <c r="U140" s="648"/>
      <c r="V140" s="413"/>
      <c r="W140" s="2477"/>
    </row>
    <row r="141" spans="1:25" ht="14.25" customHeight="1" x14ac:dyDescent="0.2">
      <c r="A141" s="122"/>
      <c r="B141" s="115"/>
      <c r="C141" s="121"/>
      <c r="D141" s="2254"/>
      <c r="E141" s="1871"/>
      <c r="F141" s="2201" t="s">
        <v>522</v>
      </c>
      <c r="G141" s="1368">
        <v>0</v>
      </c>
      <c r="H141" s="1369">
        <v>4.7</v>
      </c>
      <c r="I141" s="2044">
        <f>+H141-G141</f>
        <v>4.7</v>
      </c>
      <c r="J141" s="1707"/>
      <c r="K141" s="603"/>
      <c r="L141" s="1708"/>
      <c r="M141" s="581"/>
      <c r="N141" s="603"/>
      <c r="O141" s="1828"/>
      <c r="P141" s="205"/>
      <c r="Q141" s="1745"/>
      <c r="R141" s="413"/>
      <c r="S141" s="1745"/>
      <c r="T141" s="413"/>
      <c r="U141" s="1749"/>
      <c r="V141" s="413"/>
      <c r="W141" s="2478"/>
    </row>
    <row r="142" spans="1:25" ht="15.75" customHeight="1" x14ac:dyDescent="0.2">
      <c r="A142" s="122"/>
      <c r="B142" s="115"/>
      <c r="C142" s="121"/>
      <c r="D142" s="2253" t="s">
        <v>508</v>
      </c>
      <c r="E142" s="1613" t="s">
        <v>135</v>
      </c>
      <c r="F142" s="1990" t="s">
        <v>475</v>
      </c>
      <c r="G142" s="1368">
        <v>300</v>
      </c>
      <c r="H142" s="1369">
        <v>300</v>
      </c>
      <c r="I142" s="2044"/>
      <c r="J142" s="1397"/>
      <c r="K142" s="1369"/>
      <c r="L142" s="1709"/>
      <c r="M142" s="582"/>
      <c r="N142" s="569"/>
      <c r="O142" s="1710"/>
      <c r="P142" s="2237" t="s">
        <v>206</v>
      </c>
      <c r="Q142" s="1728">
        <v>3</v>
      </c>
      <c r="R142" s="1733"/>
      <c r="S142" s="1728">
        <v>3</v>
      </c>
      <c r="T142" s="1733"/>
      <c r="U142" s="1"/>
      <c r="V142" s="1597"/>
      <c r="W142" s="2459"/>
    </row>
    <row r="143" spans="1:25" ht="8.25" customHeight="1" x14ac:dyDescent="0.2">
      <c r="A143" s="122"/>
      <c r="B143" s="115"/>
      <c r="C143" s="121"/>
      <c r="D143" s="2243"/>
      <c r="E143" s="2485" t="s">
        <v>212</v>
      </c>
      <c r="F143" s="1990"/>
      <c r="G143" s="1368"/>
      <c r="H143" s="1369"/>
      <c r="I143" s="2044"/>
      <c r="J143" s="1397"/>
      <c r="K143" s="1369"/>
      <c r="L143" s="1709"/>
      <c r="M143" s="582"/>
      <c r="N143" s="569"/>
      <c r="O143" s="1710"/>
      <c r="P143" s="2374"/>
      <c r="Q143" s="1664"/>
      <c r="R143" s="1595"/>
      <c r="S143" s="1664"/>
      <c r="T143" s="1595"/>
      <c r="U143" s="1625"/>
      <c r="V143" s="1595"/>
      <c r="W143" s="2460"/>
    </row>
    <row r="144" spans="1:25" ht="13.5" customHeight="1" x14ac:dyDescent="0.2">
      <c r="A144" s="122"/>
      <c r="B144" s="115"/>
      <c r="C144" s="121"/>
      <c r="D144" s="2243"/>
      <c r="E144" s="2485"/>
      <c r="F144" s="1990" t="s">
        <v>475</v>
      </c>
      <c r="G144" s="1368">
        <v>30</v>
      </c>
      <c r="H144" s="1369">
        <v>30</v>
      </c>
      <c r="I144" s="2044"/>
      <c r="J144" s="1397"/>
      <c r="K144" s="1369"/>
      <c r="L144" s="1709"/>
      <c r="M144" s="582"/>
      <c r="N144" s="569"/>
      <c r="O144" s="1710"/>
      <c r="P144" s="2374"/>
      <c r="Q144" s="1664"/>
      <c r="R144" s="1595"/>
      <c r="S144" s="1664"/>
      <c r="T144" s="1595"/>
      <c r="U144" s="1625"/>
      <c r="V144" s="1595"/>
      <c r="W144" s="2460"/>
    </row>
    <row r="145" spans="1:26" ht="18.75" customHeight="1" x14ac:dyDescent="0.2">
      <c r="A145" s="122"/>
      <c r="B145" s="115"/>
      <c r="C145" s="121"/>
      <c r="D145" s="2254"/>
      <c r="E145" s="1614"/>
      <c r="F145" s="1990" t="s">
        <v>481</v>
      </c>
      <c r="G145" s="1368">
        <v>150</v>
      </c>
      <c r="H145" s="1369">
        <v>150</v>
      </c>
      <c r="I145" s="2044"/>
      <c r="J145" s="1397"/>
      <c r="K145" s="1369"/>
      <c r="L145" s="1709"/>
      <c r="M145" s="582"/>
      <c r="N145" s="569"/>
      <c r="O145" s="1710"/>
      <c r="P145" s="2238"/>
      <c r="Q145" s="1629"/>
      <c r="R145" s="1598"/>
      <c r="S145" s="1629"/>
      <c r="T145" s="1598"/>
      <c r="U145" s="2"/>
      <c r="V145" s="1598"/>
      <c r="W145" s="2461"/>
    </row>
    <row r="146" spans="1:26" ht="18" customHeight="1" x14ac:dyDescent="0.2">
      <c r="A146" s="122"/>
      <c r="B146" s="115"/>
      <c r="C146" s="121"/>
      <c r="D146" s="2253" t="s">
        <v>425</v>
      </c>
      <c r="E146" s="1613" t="s">
        <v>2</v>
      </c>
      <c r="F146" s="1931" t="s">
        <v>475</v>
      </c>
      <c r="G146" s="1952">
        <f>400-100</f>
        <v>300</v>
      </c>
      <c r="H146" s="1953">
        <f>400-100+200</f>
        <v>500</v>
      </c>
      <c r="I146" s="1954">
        <f>+H146-G146</f>
        <v>200</v>
      </c>
      <c r="J146" s="2065">
        <v>100</v>
      </c>
      <c r="K146" s="1953">
        <f>100-50</f>
        <v>50</v>
      </c>
      <c r="L146" s="2066">
        <f>+K146-J146</f>
        <v>-50</v>
      </c>
      <c r="M146" s="582"/>
      <c r="N146" s="569"/>
      <c r="O146" s="582"/>
      <c r="P146" s="1596" t="s">
        <v>176</v>
      </c>
      <c r="Q146" s="1216">
        <v>70</v>
      </c>
      <c r="R146" s="2064">
        <v>90</v>
      </c>
      <c r="S146" s="1728">
        <v>100</v>
      </c>
      <c r="T146" s="1733"/>
      <c r="U146" s="1"/>
      <c r="V146" s="1597"/>
      <c r="W146" s="2459" t="s">
        <v>537</v>
      </c>
    </row>
    <row r="147" spans="1:26" ht="102" customHeight="1" x14ac:dyDescent="0.2">
      <c r="A147" s="122"/>
      <c r="B147" s="115"/>
      <c r="C147" s="121"/>
      <c r="D147" s="2254"/>
      <c r="E147" s="1642" t="s">
        <v>212</v>
      </c>
      <c r="F147" s="275"/>
      <c r="G147" s="390"/>
      <c r="H147" s="569"/>
      <c r="I147" s="582"/>
      <c r="J147" s="2063"/>
      <c r="K147" s="569"/>
      <c r="L147" s="1710"/>
      <c r="M147" s="582"/>
      <c r="N147" s="569"/>
      <c r="O147" s="1710"/>
      <c r="P147" s="1624"/>
      <c r="Q147" s="1208"/>
      <c r="R147" s="1186"/>
      <c r="S147" s="1322"/>
      <c r="T147" s="1734"/>
      <c r="U147" s="2"/>
      <c r="V147" s="1598"/>
      <c r="W147" s="2461"/>
    </row>
    <row r="148" spans="1:26" s="52" customFormat="1" ht="27" customHeight="1" x14ac:dyDescent="0.2">
      <c r="A148" s="122"/>
      <c r="B148" s="115"/>
      <c r="C148" s="121"/>
      <c r="D148" s="2253" t="s">
        <v>171</v>
      </c>
      <c r="E148" s="1613" t="s">
        <v>172</v>
      </c>
      <c r="F148" s="2527" t="s">
        <v>484</v>
      </c>
      <c r="G148" s="2028"/>
      <c r="H148" s="1421"/>
      <c r="I148" s="2029"/>
      <c r="J148" s="2045">
        <v>843</v>
      </c>
      <c r="K148" s="1401">
        <v>843</v>
      </c>
      <c r="L148" s="1895"/>
      <c r="M148" s="1816"/>
      <c r="N148" s="1822"/>
      <c r="O148" s="416"/>
      <c r="P148" s="337" t="s">
        <v>173</v>
      </c>
      <c r="Q148" s="1205"/>
      <c r="R148" s="1084"/>
      <c r="S148" s="1215">
        <v>1</v>
      </c>
      <c r="T148" s="1768"/>
      <c r="U148" s="1639"/>
      <c r="V148" s="731"/>
      <c r="W148" s="2528"/>
    </row>
    <row r="149" spans="1:26" s="52" customFormat="1" ht="24.75" customHeight="1" x14ac:dyDescent="0.2">
      <c r="A149" s="122"/>
      <c r="B149" s="115"/>
      <c r="C149" s="121"/>
      <c r="D149" s="2254"/>
      <c r="E149" s="1642" t="s">
        <v>248</v>
      </c>
      <c r="F149" s="2527"/>
      <c r="G149" s="2028"/>
      <c r="H149" s="1421"/>
      <c r="I149" s="2029"/>
      <c r="J149" s="1355"/>
      <c r="K149" s="1356"/>
      <c r="L149" s="742"/>
      <c r="M149" s="1816"/>
      <c r="N149" s="1822"/>
      <c r="O149" s="416"/>
      <c r="P149" s="337" t="s">
        <v>176</v>
      </c>
      <c r="Q149" s="1205"/>
      <c r="R149" s="1084"/>
      <c r="S149" s="1215">
        <v>100</v>
      </c>
      <c r="T149" s="1768"/>
      <c r="U149" s="1639"/>
      <c r="V149" s="1040"/>
      <c r="W149" s="2529"/>
    </row>
    <row r="150" spans="1:26" ht="26.25" customHeight="1" x14ac:dyDescent="0.2">
      <c r="A150" s="122"/>
      <c r="B150" s="115"/>
      <c r="C150" s="121"/>
      <c r="D150" s="2253" t="s">
        <v>175</v>
      </c>
      <c r="E150" s="1613" t="s">
        <v>209</v>
      </c>
      <c r="F150" s="1932" t="s">
        <v>475</v>
      </c>
      <c r="G150" s="1971">
        <f>186.9-1.2</f>
        <v>185.70000000000002</v>
      </c>
      <c r="H150" s="1969">
        <f>186.9-1.2-132</f>
        <v>53.700000000000017</v>
      </c>
      <c r="I150" s="1960">
        <f>+H150-G150</f>
        <v>-132</v>
      </c>
      <c r="J150" s="1968">
        <v>119.1</v>
      </c>
      <c r="K150" s="1969">
        <f>119.1+75</f>
        <v>194.1</v>
      </c>
      <c r="L150" s="1970">
        <f>+K150-J150</f>
        <v>75</v>
      </c>
      <c r="M150" s="1960">
        <v>119.1</v>
      </c>
      <c r="N150" s="1969">
        <f>119.1+74.9</f>
        <v>194</v>
      </c>
      <c r="O150" s="1960">
        <f>+N150-M150</f>
        <v>74.900000000000006</v>
      </c>
      <c r="P150" s="475" t="s">
        <v>173</v>
      </c>
      <c r="Q150" s="1205">
        <v>1</v>
      </c>
      <c r="R150" s="1084"/>
      <c r="S150" s="1205"/>
      <c r="T150" s="1084"/>
      <c r="U150" s="12"/>
      <c r="V150" s="89"/>
      <c r="W150" s="2459" t="s">
        <v>567</v>
      </c>
      <c r="X150" s="13"/>
    </row>
    <row r="151" spans="1:26" ht="14.25" customHeight="1" x14ac:dyDescent="0.2">
      <c r="A151" s="122"/>
      <c r="B151" s="115"/>
      <c r="C151" s="121"/>
      <c r="D151" s="2243"/>
      <c r="E151" s="1614" t="s">
        <v>213</v>
      </c>
      <c r="F151" s="275" t="s">
        <v>480</v>
      </c>
      <c r="G151" s="384"/>
      <c r="H151" s="240"/>
      <c r="I151" s="239"/>
      <c r="J151" s="1711">
        <v>1275</v>
      </c>
      <c r="K151" s="1712">
        <v>1275</v>
      </c>
      <c r="L151" s="1713"/>
      <c r="M151" s="1829">
        <v>1275</v>
      </c>
      <c r="N151" s="1712">
        <v>1275</v>
      </c>
      <c r="O151" s="1829"/>
      <c r="P151" s="1021" t="s">
        <v>176</v>
      </c>
      <c r="Q151" s="1728"/>
      <c r="R151" s="1733"/>
      <c r="S151" s="1728">
        <v>50</v>
      </c>
      <c r="T151" s="1733"/>
      <c r="U151" s="1">
        <v>100</v>
      </c>
      <c r="V151" s="1595"/>
      <c r="W151" s="2460"/>
    </row>
    <row r="152" spans="1:26" ht="78" customHeight="1" x14ac:dyDescent="0.2">
      <c r="A152" s="122"/>
      <c r="B152" s="115"/>
      <c r="C152" s="121"/>
      <c r="D152" s="2254"/>
      <c r="E152" s="1642" t="s">
        <v>2</v>
      </c>
      <c r="F152" s="275"/>
      <c r="G152" s="384"/>
      <c r="H152" s="240"/>
      <c r="I152" s="239"/>
      <c r="J152" s="1714"/>
      <c r="K152" s="240"/>
      <c r="L152" s="1715"/>
      <c r="M152" s="239"/>
      <c r="N152" s="240"/>
      <c r="O152" s="1718"/>
      <c r="P152" s="245"/>
      <c r="Q152" s="1322"/>
      <c r="R152" s="1734"/>
      <c r="S152" s="1322"/>
      <c r="T152" s="1734"/>
      <c r="U152" s="2"/>
      <c r="V152" s="1598"/>
      <c r="W152" s="2461"/>
    </row>
    <row r="153" spans="1:26" s="52" customFormat="1" ht="15.75" customHeight="1" x14ac:dyDescent="0.2">
      <c r="A153" s="122"/>
      <c r="B153" s="115"/>
      <c r="C153" s="121"/>
      <c r="D153" s="2253" t="s">
        <v>196</v>
      </c>
      <c r="E153" s="1613" t="s">
        <v>209</v>
      </c>
      <c r="F153" s="1989" t="s">
        <v>475</v>
      </c>
      <c r="G153" s="2041"/>
      <c r="H153" s="2042"/>
      <c r="I153" s="2043"/>
      <c r="J153" s="1355"/>
      <c r="K153" s="1356"/>
      <c r="L153" s="1382"/>
      <c r="M153" s="2008">
        <v>58.6</v>
      </c>
      <c r="N153" s="1993">
        <v>58.6</v>
      </c>
      <c r="O153" s="1318"/>
      <c r="P153" s="2237" t="s">
        <v>176</v>
      </c>
      <c r="Q153" s="2525"/>
      <c r="R153" s="1733"/>
      <c r="S153" s="729"/>
      <c r="T153" s="742"/>
      <c r="U153" s="1638">
        <v>100</v>
      </c>
      <c r="V153" s="1641"/>
      <c r="W153" s="2528"/>
    </row>
    <row r="154" spans="1:26" s="52" customFormat="1" ht="24.75" customHeight="1" x14ac:dyDescent="0.2">
      <c r="A154" s="122"/>
      <c r="B154" s="115"/>
      <c r="C154" s="121"/>
      <c r="D154" s="2254"/>
      <c r="E154" s="1642" t="s">
        <v>248</v>
      </c>
      <c r="F154" s="1989" t="s">
        <v>484</v>
      </c>
      <c r="G154" s="2041"/>
      <c r="H154" s="2042"/>
      <c r="I154" s="2043"/>
      <c r="J154" s="1355"/>
      <c r="K154" s="1356"/>
      <c r="L154" s="1382"/>
      <c r="M154" s="2008">
        <v>300</v>
      </c>
      <c r="N154" s="1993">
        <v>300</v>
      </c>
      <c r="O154" s="1318"/>
      <c r="P154" s="2238"/>
      <c r="Q154" s="2526"/>
      <c r="R154" s="1186"/>
      <c r="S154" s="1722"/>
      <c r="T154" s="742"/>
      <c r="U154" s="1751"/>
      <c r="V154" s="1040"/>
      <c r="W154" s="2529"/>
    </row>
    <row r="155" spans="1:26" ht="27" customHeight="1" x14ac:dyDescent="0.2">
      <c r="A155" s="122"/>
      <c r="B155" s="115"/>
      <c r="C155" s="121"/>
      <c r="D155" s="2253" t="s">
        <v>497</v>
      </c>
      <c r="E155" s="1614" t="s">
        <v>448</v>
      </c>
      <c r="F155" s="2531" t="s">
        <v>475</v>
      </c>
      <c r="G155" s="1375">
        <f>13.5</f>
        <v>13.5</v>
      </c>
      <c r="H155" s="1379">
        <f>13.5+10.3+1.2</f>
        <v>25</v>
      </c>
      <c r="I155" s="2040">
        <f>+H155-G155</f>
        <v>11.5</v>
      </c>
      <c r="J155" s="1716"/>
      <c r="K155" s="607"/>
      <c r="L155" s="1717"/>
      <c r="M155" s="586">
        <v>707.5</v>
      </c>
      <c r="N155" s="607">
        <v>707.5</v>
      </c>
      <c r="O155" s="586"/>
      <c r="P155" s="820" t="s">
        <v>173</v>
      </c>
      <c r="Q155" s="1205">
        <v>1</v>
      </c>
      <c r="R155" s="1084"/>
      <c r="S155" s="1205"/>
      <c r="T155" s="1084"/>
      <c r="U155" s="12"/>
      <c r="V155" s="89"/>
      <c r="W155" s="2476" t="s">
        <v>556</v>
      </c>
      <c r="X155" s="13"/>
      <c r="Y155" s="13"/>
      <c r="Z155" s="13"/>
    </row>
    <row r="156" spans="1:26" ht="40.5" customHeight="1" x14ac:dyDescent="0.2">
      <c r="A156" s="122"/>
      <c r="B156" s="115"/>
      <c r="C156" s="121"/>
      <c r="D156" s="2254"/>
      <c r="E156" s="1642" t="s">
        <v>459</v>
      </c>
      <c r="F156" s="2531"/>
      <c r="G156" s="1375"/>
      <c r="H156" s="1379"/>
      <c r="I156" s="2040"/>
      <c r="J156" s="1716"/>
      <c r="K156" s="607"/>
      <c r="L156" s="1485"/>
      <c r="M156" s="586"/>
      <c r="N156" s="607"/>
      <c r="O156" s="1485"/>
      <c r="P156" s="337" t="s">
        <v>176</v>
      </c>
      <c r="Q156" s="1205"/>
      <c r="R156" s="1084"/>
      <c r="S156" s="6"/>
      <c r="T156" s="1598"/>
      <c r="U156" s="2">
        <v>25</v>
      </c>
      <c r="V156" s="1598"/>
      <c r="W156" s="2478"/>
      <c r="X156" s="13"/>
      <c r="Y156" s="13"/>
      <c r="Z156" s="13"/>
    </row>
    <row r="157" spans="1:26" ht="40.5" customHeight="1" x14ac:dyDescent="0.2">
      <c r="A157" s="122"/>
      <c r="B157" s="115"/>
      <c r="C157" s="121"/>
      <c r="D157" s="1593" t="s">
        <v>498</v>
      </c>
      <c r="E157" s="1614" t="s">
        <v>217</v>
      </c>
      <c r="F157" s="1367" t="s">
        <v>475</v>
      </c>
      <c r="G157" s="1375"/>
      <c r="H157" s="1379"/>
      <c r="I157" s="2040"/>
      <c r="J157" s="1405">
        <v>50</v>
      </c>
      <c r="K157" s="1379">
        <v>50</v>
      </c>
      <c r="L157" s="1380"/>
      <c r="M157" s="2040"/>
      <c r="N157" s="1379"/>
      <c r="O157" s="1485"/>
      <c r="P157" s="1630" t="s">
        <v>39</v>
      </c>
      <c r="Q157" s="1208"/>
      <c r="R157" s="1186"/>
      <c r="S157" s="1664">
        <v>1</v>
      </c>
      <c r="T157" s="1595"/>
      <c r="U157" s="1625"/>
      <c r="V157" s="1595"/>
      <c r="W157" s="1687"/>
      <c r="X157" s="1612"/>
      <c r="Y157" s="1612"/>
      <c r="Z157" s="1612"/>
    </row>
    <row r="158" spans="1:26" ht="17.25" customHeight="1" x14ac:dyDescent="0.2">
      <c r="A158" s="122"/>
      <c r="B158" s="115"/>
      <c r="C158" s="121"/>
      <c r="D158" s="2253" t="s">
        <v>461</v>
      </c>
      <c r="E158" s="1660" t="s">
        <v>212</v>
      </c>
      <c r="F158" s="1367" t="s">
        <v>475</v>
      </c>
      <c r="G158" s="1375"/>
      <c r="H158" s="1379"/>
      <c r="I158" s="2040"/>
      <c r="J158" s="1405">
        <v>81</v>
      </c>
      <c r="K158" s="1379">
        <v>81</v>
      </c>
      <c r="L158" s="1408"/>
      <c r="M158" s="2040">
        <v>83</v>
      </c>
      <c r="N158" s="1379">
        <v>83</v>
      </c>
      <c r="O158" s="1485"/>
      <c r="P158" s="2237" t="s">
        <v>258</v>
      </c>
      <c r="Q158" s="2525"/>
      <c r="R158" s="1733"/>
      <c r="S158" s="2525">
        <v>81</v>
      </c>
      <c r="T158" s="1733"/>
      <c r="U158" s="2488">
        <v>83</v>
      </c>
      <c r="V158" s="1597"/>
      <c r="W158" s="2459"/>
    </row>
    <row r="159" spans="1:26" ht="21" customHeight="1" x14ac:dyDescent="0.2">
      <c r="A159" s="122"/>
      <c r="B159" s="115"/>
      <c r="C159" s="121"/>
      <c r="D159" s="2254"/>
      <c r="E159" s="1661"/>
      <c r="F159" s="1990"/>
      <c r="G159" s="1375"/>
      <c r="H159" s="1379"/>
      <c r="I159" s="2040"/>
      <c r="J159" s="1405"/>
      <c r="K159" s="1379"/>
      <c r="L159" s="1408"/>
      <c r="M159" s="2040"/>
      <c r="N159" s="1379"/>
      <c r="O159" s="1485"/>
      <c r="P159" s="2238"/>
      <c r="Q159" s="2526"/>
      <c r="R159" s="1734"/>
      <c r="S159" s="2526"/>
      <c r="T159" s="1734"/>
      <c r="U159" s="2532"/>
      <c r="V159" s="1598"/>
      <c r="W159" s="2461"/>
    </row>
    <row r="160" spans="1:26" ht="14.65" customHeight="1" x14ac:dyDescent="0.2">
      <c r="A160" s="119"/>
      <c r="B160" s="115"/>
      <c r="C160" s="121"/>
      <c r="D160" s="2530" t="s">
        <v>86</v>
      </c>
      <c r="E160" s="1614"/>
      <c r="F160" s="1621"/>
      <c r="G160" s="1820"/>
      <c r="H160" s="1822"/>
      <c r="I160" s="1816"/>
      <c r="J160" s="1821"/>
      <c r="K160" s="1822"/>
      <c r="L160" s="1810"/>
      <c r="M160" s="1816"/>
      <c r="N160" s="1822"/>
      <c r="O160" s="1669"/>
      <c r="P160" s="1664"/>
      <c r="Q160" s="1208"/>
      <c r="R160" s="1186"/>
      <c r="S160" s="1208"/>
      <c r="T160" s="1186"/>
      <c r="U160" s="1625"/>
      <c r="V160" s="1595"/>
      <c r="W160" s="2465"/>
    </row>
    <row r="161" spans="1:27" ht="14.65" customHeight="1" x14ac:dyDescent="0.2">
      <c r="A161" s="122"/>
      <c r="B161" s="115"/>
      <c r="C161" s="121"/>
      <c r="D161" s="2373"/>
      <c r="E161" s="1614"/>
      <c r="F161" s="384"/>
      <c r="G161" s="384"/>
      <c r="H161" s="240"/>
      <c r="I161" s="239"/>
      <c r="J161" s="1714"/>
      <c r="K161" s="240"/>
      <c r="L161" s="1718"/>
      <c r="M161" s="239"/>
      <c r="N161" s="240"/>
      <c r="O161" s="239"/>
      <c r="P161" s="1629"/>
      <c r="Q161" s="1322"/>
      <c r="R161" s="1734"/>
      <c r="S161" s="1322"/>
      <c r="T161" s="1734"/>
      <c r="U161" s="2"/>
      <c r="V161" s="1598"/>
      <c r="W161" s="2469"/>
    </row>
    <row r="162" spans="1:27" ht="17.45" customHeight="1" x14ac:dyDescent="0.2">
      <c r="A162" s="122"/>
      <c r="B162" s="115"/>
      <c r="C162" s="121"/>
      <c r="D162" s="2253" t="s">
        <v>118</v>
      </c>
      <c r="E162" s="1613" t="s">
        <v>135</v>
      </c>
      <c r="F162" s="275" t="s">
        <v>475</v>
      </c>
      <c r="G162" s="394">
        <v>1911.9</v>
      </c>
      <c r="H162" s="607">
        <f>1911.9</f>
        <v>1911.9</v>
      </c>
      <c r="I162" s="1933"/>
      <c r="J162" s="1716"/>
      <c r="K162" s="607"/>
      <c r="L162" s="1717"/>
      <c r="M162" s="586"/>
      <c r="N162" s="607"/>
      <c r="O162" s="586"/>
      <c r="P162" s="247" t="s">
        <v>65</v>
      </c>
      <c r="Q162" s="1208">
        <v>100</v>
      </c>
      <c r="R162" s="1186"/>
      <c r="S162" s="1208"/>
      <c r="T162" s="1186"/>
      <c r="U162" s="1625"/>
      <c r="V162" s="1595"/>
      <c r="W162" s="2533" t="s">
        <v>521</v>
      </c>
    </row>
    <row r="163" spans="1:27" ht="18.75" customHeight="1" x14ac:dyDescent="0.2">
      <c r="A163" s="122"/>
      <c r="B163" s="115"/>
      <c r="C163" s="121"/>
      <c r="D163" s="2243"/>
      <c r="E163" s="1614" t="s">
        <v>213</v>
      </c>
      <c r="F163" s="2085" t="s">
        <v>479</v>
      </c>
      <c r="G163" s="2086">
        <v>167.8</v>
      </c>
      <c r="H163" s="2087">
        <f>167.8+190.7</f>
        <v>358.5</v>
      </c>
      <c r="I163" s="2088">
        <f>+H163-G163</f>
        <v>190.7</v>
      </c>
      <c r="J163" s="1716"/>
      <c r="K163" s="607"/>
      <c r="L163" s="1717"/>
      <c r="M163" s="586"/>
      <c r="N163" s="607"/>
      <c r="O163" s="586"/>
      <c r="P163" s="248"/>
      <c r="Q163" s="1208"/>
      <c r="R163" s="1186"/>
      <c r="S163" s="1208"/>
      <c r="T163" s="1186"/>
      <c r="U163" s="1778"/>
      <c r="V163" s="338"/>
      <c r="W163" s="2534"/>
    </row>
    <row r="164" spans="1:27" ht="14.25" customHeight="1" x14ac:dyDescent="0.2">
      <c r="A164" s="122"/>
      <c r="B164" s="115"/>
      <c r="C164" s="121"/>
      <c r="D164" s="2243"/>
      <c r="E164" s="1614" t="s">
        <v>192</v>
      </c>
      <c r="F164" s="2085" t="s">
        <v>476</v>
      </c>
      <c r="G164" s="2086">
        <v>14.8</v>
      </c>
      <c r="H164" s="2087">
        <f>14.8+16.9</f>
        <v>31.7</v>
      </c>
      <c r="I164" s="2088">
        <f>+H164-G164</f>
        <v>16.899999999999999</v>
      </c>
      <c r="J164" s="1716"/>
      <c r="K164" s="607"/>
      <c r="L164" s="1717"/>
      <c r="M164" s="586"/>
      <c r="N164" s="607"/>
      <c r="O164" s="586"/>
      <c r="P164" s="248"/>
      <c r="Q164" s="1664"/>
      <c r="R164" s="1595"/>
      <c r="S164" s="1664"/>
      <c r="T164" s="1595"/>
      <c r="U164" s="1625"/>
      <c r="V164" s="1595"/>
      <c r="W164" s="2534"/>
    </row>
    <row r="165" spans="1:27" ht="14.25" customHeight="1" x14ac:dyDescent="0.2">
      <c r="A165" s="122"/>
      <c r="B165" s="115"/>
      <c r="C165" s="121"/>
      <c r="D165" s="2243"/>
      <c r="E165" s="1871"/>
      <c r="F165" s="2085" t="s">
        <v>478</v>
      </c>
      <c r="G165" s="2086">
        <v>0</v>
      </c>
      <c r="H165" s="2087">
        <v>72.599999999999994</v>
      </c>
      <c r="I165" s="2088">
        <f>+H165-G165</f>
        <v>72.599999999999994</v>
      </c>
      <c r="J165" s="1716"/>
      <c r="K165" s="607"/>
      <c r="L165" s="1717"/>
      <c r="M165" s="586"/>
      <c r="N165" s="607"/>
      <c r="O165" s="586"/>
      <c r="P165" s="248"/>
      <c r="Q165" s="1880"/>
      <c r="R165" s="1873"/>
      <c r="S165" s="1880"/>
      <c r="T165" s="1873"/>
      <c r="U165" s="1876"/>
      <c r="V165" s="1873"/>
      <c r="W165" s="2534"/>
    </row>
    <row r="166" spans="1:27" ht="18" customHeight="1" x14ac:dyDescent="0.2">
      <c r="A166" s="122"/>
      <c r="B166" s="115"/>
      <c r="C166" s="121"/>
      <c r="D166" s="2254"/>
      <c r="E166" s="1642" t="s">
        <v>215</v>
      </c>
      <c r="F166" s="2085" t="s">
        <v>522</v>
      </c>
      <c r="G166" s="2086">
        <v>0</v>
      </c>
      <c r="H166" s="2087">
        <v>6.4</v>
      </c>
      <c r="I166" s="2088">
        <f>+H166-G166</f>
        <v>6.4</v>
      </c>
      <c r="J166" s="1716"/>
      <c r="K166" s="607"/>
      <c r="L166" s="1717"/>
      <c r="M166" s="586"/>
      <c r="N166" s="607"/>
      <c r="O166" s="586"/>
      <c r="P166" s="251"/>
      <c r="Q166" s="1664"/>
      <c r="R166" s="1595"/>
      <c r="S166" s="1664"/>
      <c r="T166" s="1595"/>
      <c r="U166" s="1625"/>
      <c r="V166" s="1595"/>
      <c r="W166" s="2535"/>
    </row>
    <row r="167" spans="1:27" ht="13.9" customHeight="1" x14ac:dyDescent="0.2">
      <c r="A167" s="122"/>
      <c r="B167" s="115"/>
      <c r="C167" s="121"/>
      <c r="D167" s="2298" t="s">
        <v>160</v>
      </c>
      <c r="E167" s="1614" t="s">
        <v>135</v>
      </c>
      <c r="F167" s="2536"/>
      <c r="G167" s="397"/>
      <c r="H167" s="608"/>
      <c r="I167" s="588"/>
      <c r="J167" s="1896"/>
      <c r="K167" s="608"/>
      <c r="L167" s="1719"/>
      <c r="M167" s="588"/>
      <c r="N167" s="608"/>
      <c r="O167" s="588"/>
      <c r="P167" s="1596"/>
      <c r="Q167" s="1720"/>
      <c r="R167" s="1769"/>
      <c r="S167" s="1720"/>
      <c r="T167" s="1769"/>
      <c r="U167" s="1781"/>
      <c r="V167" s="622"/>
      <c r="W167" s="2459"/>
    </row>
    <row r="168" spans="1:27" ht="13.9" customHeight="1" x14ac:dyDescent="0.2">
      <c r="A168" s="122"/>
      <c r="B168" s="115"/>
      <c r="C168" s="121"/>
      <c r="D168" s="2300"/>
      <c r="E168" s="1642"/>
      <c r="F168" s="2536"/>
      <c r="G168" s="397"/>
      <c r="H168" s="608"/>
      <c r="I168" s="588"/>
      <c r="J168" s="1896"/>
      <c r="K168" s="608"/>
      <c r="L168" s="1721"/>
      <c r="M168" s="588"/>
      <c r="N168" s="608"/>
      <c r="O168" s="588"/>
      <c r="P168" s="1596"/>
      <c r="Q168" s="1212"/>
      <c r="R168" s="1770"/>
      <c r="S168" s="1212"/>
      <c r="T168" s="1770"/>
      <c r="U168" s="1782"/>
      <c r="V168" s="250"/>
      <c r="W168" s="2461"/>
    </row>
    <row r="169" spans="1:27" ht="18" customHeight="1" x14ac:dyDescent="0.2">
      <c r="A169" s="122"/>
      <c r="B169" s="115"/>
      <c r="C169" s="121"/>
      <c r="D169" s="2298" t="s">
        <v>499</v>
      </c>
      <c r="E169" s="1614" t="s">
        <v>2</v>
      </c>
      <c r="F169" s="2201" t="s">
        <v>475</v>
      </c>
      <c r="G169" s="1375">
        <v>170.4</v>
      </c>
      <c r="H169" s="1379">
        <f>170.4-1</f>
        <v>169.4</v>
      </c>
      <c r="I169" s="2040">
        <f>+H169-G169</f>
        <v>-1</v>
      </c>
      <c r="J169" s="1716">
        <v>690.3</v>
      </c>
      <c r="K169" s="607">
        <v>690.3</v>
      </c>
      <c r="L169" s="1717"/>
      <c r="M169" s="586">
        <v>1324.2</v>
      </c>
      <c r="N169" s="607">
        <v>1324.2</v>
      </c>
      <c r="O169" s="586"/>
      <c r="P169" s="475" t="s">
        <v>90</v>
      </c>
      <c r="Q169" s="1774"/>
      <c r="R169" s="1211"/>
      <c r="S169" s="1774">
        <v>2</v>
      </c>
      <c r="T169" s="1211"/>
      <c r="U169" s="1747">
        <v>2</v>
      </c>
      <c r="V169" s="1211"/>
      <c r="W169" s="2476" t="s">
        <v>557</v>
      </c>
      <c r="X169" s="2360"/>
      <c r="Y169" s="2360"/>
      <c r="Z169" s="2360"/>
      <c r="AA169" s="2360"/>
    </row>
    <row r="170" spans="1:27" ht="17.25" customHeight="1" x14ac:dyDescent="0.2">
      <c r="A170" s="122"/>
      <c r="B170" s="115"/>
      <c r="C170" s="121"/>
      <c r="D170" s="2299"/>
      <c r="E170" s="2485" t="s">
        <v>251</v>
      </c>
      <c r="F170" s="384"/>
      <c r="G170" s="394"/>
      <c r="H170" s="607"/>
      <c r="I170" s="586"/>
      <c r="J170" s="1716"/>
      <c r="K170" s="607"/>
      <c r="L170" s="1485"/>
      <c r="M170" s="586"/>
      <c r="N170" s="607"/>
      <c r="O170" s="586"/>
      <c r="P170" s="217" t="s">
        <v>176</v>
      </c>
      <c r="Q170" s="1212">
        <v>25</v>
      </c>
      <c r="R170" s="1770"/>
      <c r="S170" s="1212">
        <v>55</v>
      </c>
      <c r="T170" s="1770"/>
      <c r="U170" s="1781">
        <v>70</v>
      </c>
      <c r="V170" s="250"/>
      <c r="W170" s="2477"/>
      <c r="X170" s="2360"/>
      <c r="Y170" s="2360"/>
      <c r="Z170" s="2360"/>
      <c r="AA170" s="2360"/>
    </row>
    <row r="171" spans="1:27" ht="32.25" customHeight="1" x14ac:dyDescent="0.2">
      <c r="A171" s="122"/>
      <c r="B171" s="115"/>
      <c r="C171" s="121"/>
      <c r="D171" s="2300"/>
      <c r="E171" s="2492"/>
      <c r="F171" s="253"/>
      <c r="G171" s="397"/>
      <c r="H171" s="608"/>
      <c r="I171" s="588"/>
      <c r="J171" s="1896"/>
      <c r="K171" s="608"/>
      <c r="L171" s="1721"/>
      <c r="M171" s="588"/>
      <c r="N171" s="608"/>
      <c r="O171" s="1721"/>
      <c r="P171" s="1870"/>
      <c r="Q171" s="1885"/>
      <c r="R171" s="1734"/>
      <c r="S171" s="1885"/>
      <c r="T171" s="1734"/>
      <c r="U171" s="1784"/>
      <c r="V171" s="255"/>
      <c r="W171" s="2478"/>
      <c r="X171" s="2360"/>
      <c r="Y171" s="2360"/>
      <c r="Z171" s="2360"/>
      <c r="AA171" s="2360"/>
    </row>
    <row r="172" spans="1:27" ht="18.75" customHeight="1" x14ac:dyDescent="0.2">
      <c r="A172" s="122"/>
      <c r="B172" s="115"/>
      <c r="C172" s="121"/>
      <c r="D172" s="2481" t="s">
        <v>530</v>
      </c>
      <c r="E172" s="2205" t="s">
        <v>213</v>
      </c>
      <c r="F172" s="1367" t="s">
        <v>475</v>
      </c>
      <c r="G172" s="1375">
        <v>0</v>
      </c>
      <c r="H172" s="1379">
        <v>1</v>
      </c>
      <c r="I172" s="2040">
        <f>+H172-G172</f>
        <v>1</v>
      </c>
      <c r="J172" s="1896"/>
      <c r="K172" s="608"/>
      <c r="L172" s="1721"/>
      <c r="M172" s="588"/>
      <c r="N172" s="608"/>
      <c r="O172" s="1721"/>
      <c r="P172" s="2483" t="s">
        <v>519</v>
      </c>
      <c r="Q172" s="1202">
        <v>0</v>
      </c>
      <c r="R172" s="2204">
        <v>100</v>
      </c>
      <c r="S172" s="1208"/>
      <c r="T172" s="1186"/>
      <c r="U172" s="1780"/>
      <c r="V172" s="237"/>
      <c r="W172" s="2459" t="s">
        <v>558</v>
      </c>
      <c r="X172" s="1875"/>
      <c r="Y172" s="1875"/>
      <c r="Z172" s="1875"/>
      <c r="AA172" s="1875"/>
    </row>
    <row r="173" spans="1:27" ht="62.25" customHeight="1" x14ac:dyDescent="0.2">
      <c r="A173" s="122"/>
      <c r="B173" s="115"/>
      <c r="C173" s="121"/>
      <c r="D173" s="2482"/>
      <c r="E173" s="2206" t="s">
        <v>212</v>
      </c>
      <c r="F173" s="2089"/>
      <c r="G173" s="2090"/>
      <c r="H173" s="2091"/>
      <c r="I173" s="2092"/>
      <c r="J173" s="1896"/>
      <c r="K173" s="608"/>
      <c r="L173" s="1721"/>
      <c r="M173" s="588"/>
      <c r="N173" s="608"/>
      <c r="O173" s="1721"/>
      <c r="P173" s="2484"/>
      <c r="Q173" s="1202"/>
      <c r="R173" s="2204"/>
      <c r="S173" s="1208"/>
      <c r="T173" s="1186"/>
      <c r="U173" s="1780"/>
      <c r="V173" s="237"/>
      <c r="W173" s="2461"/>
      <c r="X173" s="1875"/>
      <c r="Y173" s="1875"/>
      <c r="Z173" s="1875"/>
      <c r="AA173" s="1875"/>
    </row>
    <row r="174" spans="1:27" s="52" customFormat="1" ht="29.25" customHeight="1" x14ac:dyDescent="0.2">
      <c r="A174" s="122"/>
      <c r="B174" s="115"/>
      <c r="C174" s="166"/>
      <c r="D174" s="102" t="s">
        <v>177</v>
      </c>
      <c r="E174" s="256" t="s">
        <v>239</v>
      </c>
      <c r="F174" s="1410" t="s">
        <v>475</v>
      </c>
      <c r="G174" s="2022">
        <f>546.4-200</f>
        <v>346.4</v>
      </c>
      <c r="H174" s="2023">
        <f>546.4-200</f>
        <v>346.4</v>
      </c>
      <c r="I174" s="2024"/>
      <c r="J174" s="2025">
        <f>569.6+200</f>
        <v>769.6</v>
      </c>
      <c r="K174" s="1422">
        <f>569.6+200</f>
        <v>769.6</v>
      </c>
      <c r="L174" s="1423"/>
      <c r="M174" s="2026"/>
      <c r="N174" s="1356"/>
      <c r="O174" s="1698"/>
      <c r="P174" s="1624" t="s">
        <v>176</v>
      </c>
      <c r="Q174" s="1205">
        <v>30</v>
      </c>
      <c r="R174" s="1084"/>
      <c r="S174" s="1788">
        <v>100</v>
      </c>
      <c r="T174" s="235"/>
      <c r="U174" s="1748"/>
      <c r="V174" s="743"/>
      <c r="W174" s="1688"/>
    </row>
    <row r="175" spans="1:27" s="52" customFormat="1" ht="24" customHeight="1" x14ac:dyDescent="0.2">
      <c r="A175" s="122"/>
      <c r="B175" s="115"/>
      <c r="C175" s="121"/>
      <c r="D175" s="2298" t="s">
        <v>207</v>
      </c>
      <c r="E175" s="1613" t="s">
        <v>208</v>
      </c>
      <c r="F175" s="1410" t="s">
        <v>475</v>
      </c>
      <c r="G175" s="2022"/>
      <c r="H175" s="2023"/>
      <c r="I175" s="2024"/>
      <c r="J175" s="2025">
        <v>478.8</v>
      </c>
      <c r="K175" s="1422">
        <v>478.8</v>
      </c>
      <c r="L175" s="1423"/>
      <c r="M175" s="2027">
        <v>392.3</v>
      </c>
      <c r="N175" s="1422">
        <v>392.3</v>
      </c>
      <c r="O175" s="1830"/>
      <c r="P175" s="2237" t="s">
        <v>176</v>
      </c>
      <c r="Q175" s="1728"/>
      <c r="R175" s="1733"/>
      <c r="S175" s="1771">
        <v>50</v>
      </c>
      <c r="T175" s="235"/>
      <c r="U175" s="1783">
        <v>100</v>
      </c>
      <c r="V175" s="1640"/>
      <c r="W175" s="2528"/>
    </row>
    <row r="176" spans="1:27" s="52" customFormat="1" ht="13.5" customHeight="1" x14ac:dyDescent="0.2">
      <c r="A176" s="122"/>
      <c r="B176" s="115"/>
      <c r="C176" s="166"/>
      <c r="D176" s="2299"/>
      <c r="E176" s="1614" t="s">
        <v>213</v>
      </c>
      <c r="F176" s="1383" t="s">
        <v>480</v>
      </c>
      <c r="G176" s="2028"/>
      <c r="H176" s="1421"/>
      <c r="I176" s="2029"/>
      <c r="J176" s="1429">
        <v>1960</v>
      </c>
      <c r="K176" s="1385">
        <v>1960</v>
      </c>
      <c r="L176" s="2030"/>
      <c r="M176" s="2031">
        <v>1960</v>
      </c>
      <c r="N176" s="2032">
        <v>1960</v>
      </c>
      <c r="O176" s="1831"/>
      <c r="P176" s="2374"/>
      <c r="Q176" s="1722"/>
      <c r="R176" s="742"/>
      <c r="S176" s="1722"/>
      <c r="T176" s="742"/>
      <c r="U176" s="16"/>
      <c r="V176" s="742"/>
      <c r="W176" s="2537"/>
    </row>
    <row r="177" spans="1:28" s="52" customFormat="1" ht="17.25" customHeight="1" x14ac:dyDescent="0.2">
      <c r="A177" s="122"/>
      <c r="B177" s="115"/>
      <c r="C177" s="121"/>
      <c r="D177" s="2300"/>
      <c r="E177" s="1642" t="s">
        <v>2</v>
      </c>
      <c r="F177" s="1411"/>
      <c r="G177" s="2028"/>
      <c r="H177" s="1421"/>
      <c r="I177" s="2029"/>
      <c r="J177" s="1384"/>
      <c r="K177" s="1421"/>
      <c r="L177" s="2033"/>
      <c r="M177" s="2034"/>
      <c r="N177" s="2035"/>
      <c r="O177" s="1832"/>
      <c r="P177" s="2238"/>
      <c r="Q177" s="732"/>
      <c r="R177" s="1040"/>
      <c r="S177" s="732"/>
      <c r="T177" s="1040"/>
      <c r="U177" s="1751"/>
      <c r="V177" s="1040"/>
      <c r="W177" s="2529"/>
    </row>
    <row r="178" spans="1:28" s="52" customFormat="1" ht="27" customHeight="1" x14ac:dyDescent="0.2">
      <c r="A178" s="122"/>
      <c r="B178" s="115"/>
      <c r="C178" s="121"/>
      <c r="D178" s="2298" t="s">
        <v>512</v>
      </c>
      <c r="E178" s="1614" t="s">
        <v>2</v>
      </c>
      <c r="F178" s="2128" t="s">
        <v>475</v>
      </c>
      <c r="G178" s="2129">
        <v>44.3</v>
      </c>
      <c r="H178" s="1035">
        <v>44.3</v>
      </c>
      <c r="I178" s="1049"/>
      <c r="J178" s="2136">
        <v>0</v>
      </c>
      <c r="K178" s="2137">
        <v>61.7</v>
      </c>
      <c r="L178" s="2138">
        <f>+K178-J178</f>
        <v>61.7</v>
      </c>
      <c r="M178" s="2132">
        <v>710.6</v>
      </c>
      <c r="N178" s="2133">
        <v>710.6</v>
      </c>
      <c r="O178" s="1831"/>
      <c r="P178" s="337" t="s">
        <v>39</v>
      </c>
      <c r="Q178" s="2139">
        <v>1</v>
      </c>
      <c r="R178" s="2140">
        <v>0</v>
      </c>
      <c r="S178" s="2139">
        <v>0</v>
      </c>
      <c r="T178" s="2140">
        <v>1</v>
      </c>
      <c r="U178" s="1639"/>
      <c r="V178" s="731"/>
      <c r="W178" s="2538" t="s">
        <v>541</v>
      </c>
    </row>
    <row r="179" spans="1:28" s="52" customFormat="1" ht="16.5" customHeight="1" x14ac:dyDescent="0.2">
      <c r="A179" s="122"/>
      <c r="B179" s="115"/>
      <c r="C179" s="121"/>
      <c r="D179" s="2299"/>
      <c r="E179" s="1614" t="s">
        <v>213</v>
      </c>
      <c r="F179" s="2128" t="s">
        <v>480</v>
      </c>
      <c r="G179" s="1208"/>
      <c r="H179" s="2134"/>
      <c r="I179" s="2135"/>
      <c r="J179" s="2130"/>
      <c r="K179" s="1035"/>
      <c r="L179" s="2131"/>
      <c r="M179" s="2132">
        <v>2880</v>
      </c>
      <c r="N179" s="2133">
        <v>2880</v>
      </c>
      <c r="O179" s="1831"/>
      <c r="P179" s="1630" t="s">
        <v>176</v>
      </c>
      <c r="Q179" s="1722"/>
      <c r="R179" s="742"/>
      <c r="S179" s="575"/>
      <c r="T179" s="1641"/>
      <c r="U179" s="1638">
        <v>50</v>
      </c>
      <c r="V179" s="1641"/>
      <c r="W179" s="2539"/>
    </row>
    <row r="180" spans="1:28" ht="190.5" customHeight="1" x14ac:dyDescent="0.2">
      <c r="A180" s="122"/>
      <c r="B180" s="115"/>
      <c r="C180" s="121"/>
      <c r="D180" s="2300"/>
      <c r="E180" s="1642" t="s">
        <v>217</v>
      </c>
      <c r="F180" s="1724"/>
      <c r="G180" s="1723"/>
      <c r="H180" s="1726"/>
      <c r="I180" s="1834"/>
      <c r="J180" s="1725"/>
      <c r="K180" s="1726"/>
      <c r="L180" s="1727"/>
      <c r="M180" s="1834"/>
      <c r="N180" s="1726"/>
      <c r="O180" s="1833"/>
      <c r="P180" s="1624"/>
      <c r="Q180" s="1322"/>
      <c r="R180" s="1734"/>
      <c r="S180" s="1322"/>
      <c r="T180" s="1734"/>
      <c r="U180" s="1784"/>
      <c r="V180" s="255"/>
      <c r="W180" s="2540"/>
      <c r="X180" s="2360"/>
      <c r="Y180" s="2360"/>
    </row>
    <row r="181" spans="1:28" ht="15" customHeight="1" x14ac:dyDescent="0.2">
      <c r="A181" s="122"/>
      <c r="B181" s="115"/>
      <c r="C181" s="121"/>
      <c r="D181" s="2530" t="s">
        <v>87</v>
      </c>
      <c r="E181" s="1614"/>
      <c r="F181" s="1988"/>
      <c r="G181" s="1357"/>
      <c r="H181" s="1371"/>
      <c r="I181" s="2036"/>
      <c r="J181" s="1370"/>
      <c r="K181" s="1371"/>
      <c r="L181" s="1372"/>
      <c r="M181" s="2036"/>
      <c r="N181" s="1371"/>
      <c r="O181" s="416"/>
      <c r="P181" s="1631"/>
      <c r="Q181" s="1728"/>
      <c r="R181" s="1733"/>
      <c r="S181" s="1728"/>
      <c r="T181" s="1186"/>
      <c r="U181" s="1780"/>
      <c r="V181" s="237"/>
      <c r="W181" s="2465"/>
      <c r="X181" s="13"/>
      <c r="Y181" s="13"/>
      <c r="Z181" s="13"/>
      <c r="AA181" s="13"/>
      <c r="AB181" s="13"/>
    </row>
    <row r="182" spans="1:28" ht="13.5" customHeight="1" x14ac:dyDescent="0.2">
      <c r="A182" s="122"/>
      <c r="B182" s="115"/>
      <c r="C182" s="121"/>
      <c r="D182" s="2373"/>
      <c r="E182" s="1642"/>
      <c r="F182" s="1988"/>
      <c r="G182" s="1357"/>
      <c r="H182" s="1371"/>
      <c r="I182" s="2036"/>
      <c r="J182" s="1370"/>
      <c r="K182" s="1371"/>
      <c r="L182" s="1372"/>
      <c r="M182" s="2036"/>
      <c r="N182" s="1371"/>
      <c r="O182" s="1669"/>
      <c r="P182" s="1620"/>
      <c r="Q182" s="1322"/>
      <c r="R182" s="1734"/>
      <c r="S182" s="1322"/>
      <c r="T182" s="1734"/>
      <c r="U182" s="1784"/>
      <c r="V182" s="255"/>
      <c r="W182" s="2466"/>
      <c r="X182" s="2359"/>
      <c r="Y182" s="2359"/>
      <c r="Z182" s="2359"/>
      <c r="AA182" s="2359"/>
      <c r="AB182" s="2359"/>
    </row>
    <row r="183" spans="1:28" ht="20.25" customHeight="1" x14ac:dyDescent="0.2">
      <c r="A183" s="122"/>
      <c r="B183" s="115"/>
      <c r="C183" s="120"/>
      <c r="D183" s="2253" t="s">
        <v>500</v>
      </c>
      <c r="E183" s="1614" t="s">
        <v>2</v>
      </c>
      <c r="F183" s="1415" t="s">
        <v>484</v>
      </c>
      <c r="G183" s="2037"/>
      <c r="H183" s="2038"/>
      <c r="I183" s="2039"/>
      <c r="J183" s="2037"/>
      <c r="K183" s="1419"/>
      <c r="L183" s="1426"/>
      <c r="M183" s="2039">
        <v>676.1</v>
      </c>
      <c r="N183" s="2038">
        <v>676.1</v>
      </c>
      <c r="O183" s="591"/>
      <c r="P183" s="217" t="s">
        <v>176</v>
      </c>
      <c r="Q183" s="1208"/>
      <c r="R183" s="1186"/>
      <c r="S183" s="1208"/>
      <c r="T183" s="1186"/>
      <c r="U183" s="1780">
        <v>30</v>
      </c>
      <c r="V183" s="237"/>
      <c r="W183" s="2459"/>
      <c r="X183" s="13"/>
      <c r="Y183" s="13"/>
      <c r="Z183" s="13"/>
      <c r="AA183" s="13"/>
      <c r="AB183" s="13"/>
    </row>
    <row r="184" spans="1:28" ht="18.75" customHeight="1" x14ac:dyDescent="0.2">
      <c r="A184" s="122"/>
      <c r="B184" s="115"/>
      <c r="C184" s="120"/>
      <c r="D184" s="2254"/>
      <c r="E184" s="1642" t="s">
        <v>217</v>
      </c>
      <c r="F184" s="1724"/>
      <c r="G184" s="1723"/>
      <c r="H184" s="1726"/>
      <c r="I184" s="1834"/>
      <c r="J184" s="1725"/>
      <c r="K184" s="1726"/>
      <c r="L184" s="1727"/>
      <c r="M184" s="1834"/>
      <c r="N184" s="1726"/>
      <c r="O184" s="1833"/>
      <c r="P184" s="821"/>
      <c r="Q184" s="1885"/>
      <c r="R184" s="1734"/>
      <c r="S184" s="1885"/>
      <c r="T184" s="1734"/>
      <c r="U184" s="1784"/>
      <c r="V184" s="255"/>
      <c r="W184" s="2461"/>
    </row>
    <row r="185" spans="1:28" ht="60" customHeight="1" x14ac:dyDescent="0.2">
      <c r="A185" s="122"/>
      <c r="B185" s="115"/>
      <c r="C185" s="120"/>
      <c r="D185" s="2479" t="s">
        <v>523</v>
      </c>
      <c r="E185" s="2205" t="s">
        <v>217</v>
      </c>
      <c r="F185" s="1729"/>
      <c r="G185" s="1730"/>
      <c r="H185" s="1731"/>
      <c r="I185" s="1732"/>
      <c r="J185" s="1903"/>
      <c r="K185" s="1731"/>
      <c r="L185" s="1892"/>
      <c r="M185" s="1730"/>
      <c r="N185" s="1731"/>
      <c r="O185" s="1732"/>
      <c r="P185" s="2207" t="s">
        <v>524</v>
      </c>
      <c r="Q185" s="1202">
        <v>0</v>
      </c>
      <c r="R185" s="2204">
        <v>1</v>
      </c>
      <c r="S185" s="1208"/>
      <c r="T185" s="1186"/>
      <c r="U185" s="1780"/>
      <c r="V185" s="237"/>
      <c r="W185" s="2208" t="s">
        <v>559</v>
      </c>
    </row>
    <row r="186" spans="1:28" ht="14.25" customHeight="1" thickBot="1" x14ac:dyDescent="0.25">
      <c r="A186" s="122"/>
      <c r="B186" s="115"/>
      <c r="C186" s="121"/>
      <c r="D186" s="2480"/>
      <c r="E186" s="2347" t="s">
        <v>37</v>
      </c>
      <c r="F186" s="2473"/>
      <c r="G186" s="187">
        <f t="shared" ref="G186:O186" si="25">SUM(G116:G125)</f>
        <v>11355</v>
      </c>
      <c r="H186" s="1487">
        <f t="shared" si="25"/>
        <v>13221.699999999999</v>
      </c>
      <c r="I186" s="204">
        <f t="shared" si="25"/>
        <v>1866.7</v>
      </c>
      <c r="J186" s="1897">
        <f t="shared" si="25"/>
        <v>7826.8</v>
      </c>
      <c r="K186" s="80">
        <f t="shared" si="25"/>
        <v>7913.5</v>
      </c>
      <c r="L186" s="1898">
        <f t="shared" si="25"/>
        <v>86.699999999999818</v>
      </c>
      <c r="M186" s="204">
        <f t="shared" si="25"/>
        <v>11891.4</v>
      </c>
      <c r="N186" s="1487">
        <f t="shared" si="25"/>
        <v>11966.300000000001</v>
      </c>
      <c r="O186" s="1498">
        <f t="shared" si="25"/>
        <v>74.899999999999636</v>
      </c>
      <c r="P186" s="217"/>
      <c r="Q186" s="1735"/>
      <c r="R186" s="1772"/>
      <c r="S186" s="1735"/>
      <c r="T186" s="1772"/>
      <c r="U186" s="1785"/>
      <c r="V186" s="1160"/>
      <c r="W186" s="1955"/>
    </row>
    <row r="187" spans="1:28" ht="15.75" customHeight="1" x14ac:dyDescent="0.2">
      <c r="A187" s="131" t="s">
        <v>13</v>
      </c>
      <c r="B187" s="132" t="s">
        <v>10</v>
      </c>
      <c r="C187" s="113" t="s">
        <v>15</v>
      </c>
      <c r="D187" s="2458" t="s">
        <v>57</v>
      </c>
      <c r="E187" s="2159"/>
      <c r="F187" s="1201" t="s">
        <v>11</v>
      </c>
      <c r="G187" s="1972">
        <v>721.3</v>
      </c>
      <c r="H187" s="1973">
        <f>721.3+21.6</f>
        <v>742.9</v>
      </c>
      <c r="I187" s="1974">
        <f>+H187-G187</f>
        <v>21.600000000000023</v>
      </c>
      <c r="J187" s="769">
        <v>622.20000000000005</v>
      </c>
      <c r="K187" s="96">
        <v>622.20000000000005</v>
      </c>
      <c r="L187" s="1347"/>
      <c r="M187" s="126">
        <v>645</v>
      </c>
      <c r="N187" s="96">
        <v>645</v>
      </c>
      <c r="O187" s="1347"/>
      <c r="P187" s="1617"/>
      <c r="Q187" s="5"/>
      <c r="R187" s="2148"/>
      <c r="S187" s="1300"/>
      <c r="T187" s="2148"/>
      <c r="U187" s="1300"/>
      <c r="V187" s="2148"/>
      <c r="W187" s="2160"/>
      <c r="Y187" s="200"/>
    </row>
    <row r="188" spans="1:28" ht="18" customHeight="1" x14ac:dyDescent="0.2">
      <c r="A188" s="122"/>
      <c r="B188" s="115"/>
      <c r="C188" s="121"/>
      <c r="D188" s="2399"/>
      <c r="E188" s="2153"/>
      <c r="F188" s="1995" t="s">
        <v>60</v>
      </c>
      <c r="G188" s="1957">
        <v>0</v>
      </c>
      <c r="H188" s="1958">
        <v>200</v>
      </c>
      <c r="I188" s="1959">
        <f>+H188-G188</f>
        <v>200</v>
      </c>
      <c r="J188" s="295"/>
      <c r="K188" s="76"/>
      <c r="L188" s="910"/>
      <c r="M188" s="77"/>
      <c r="N188" s="76"/>
      <c r="O188" s="910"/>
      <c r="P188" s="2151"/>
      <c r="Q188" s="2142"/>
      <c r="R188" s="2141"/>
      <c r="S188" s="2154"/>
      <c r="T188" s="2141"/>
      <c r="U188" s="1072"/>
      <c r="V188" s="2141"/>
      <c r="W188" s="2156"/>
      <c r="Y188" s="200"/>
    </row>
    <row r="189" spans="1:28" ht="38.25" customHeight="1" x14ac:dyDescent="0.2">
      <c r="A189" s="122"/>
      <c r="B189" s="115"/>
      <c r="C189" s="116"/>
      <c r="D189" s="1632" t="s">
        <v>119</v>
      </c>
      <c r="E189" s="1642" t="s">
        <v>212</v>
      </c>
      <c r="F189" s="1988" t="s">
        <v>475</v>
      </c>
      <c r="G189" s="1349">
        <v>176.8</v>
      </c>
      <c r="H189" s="1993">
        <v>176.8</v>
      </c>
      <c r="I189" s="2008"/>
      <c r="J189" s="1992">
        <v>150</v>
      </c>
      <c r="K189" s="1993">
        <v>150</v>
      </c>
      <c r="L189" s="1994"/>
      <c r="M189" s="2008">
        <v>150</v>
      </c>
      <c r="N189" s="1993">
        <v>150</v>
      </c>
      <c r="O189" s="1665"/>
      <c r="P189" s="1298" t="s">
        <v>66</v>
      </c>
      <c r="Q189" s="1775">
        <v>16</v>
      </c>
      <c r="R189" s="1595"/>
      <c r="S189" s="1664">
        <v>14</v>
      </c>
      <c r="T189" s="1595"/>
      <c r="U189" s="1625">
        <v>15</v>
      </c>
      <c r="V189" s="89"/>
      <c r="W189" s="1679"/>
      <c r="Y189" s="200"/>
    </row>
    <row r="190" spans="1:28" ht="16.5" customHeight="1" x14ac:dyDescent="0.2">
      <c r="A190" s="122"/>
      <c r="B190" s="115"/>
      <c r="C190" s="151"/>
      <c r="D190" s="2253" t="s">
        <v>120</v>
      </c>
      <c r="E190" s="1613" t="s">
        <v>212</v>
      </c>
      <c r="F190" s="2143" t="s">
        <v>475</v>
      </c>
      <c r="G190" s="2155">
        <v>264.60000000000002</v>
      </c>
      <c r="H190" s="1984">
        <v>264.60000000000002</v>
      </c>
      <c r="I190" s="2146"/>
      <c r="J190" s="1992">
        <v>265</v>
      </c>
      <c r="K190" s="1993">
        <v>265</v>
      </c>
      <c r="L190" s="1994"/>
      <c r="M190" s="2008">
        <v>265</v>
      </c>
      <c r="N190" s="1993">
        <v>265</v>
      </c>
      <c r="O190" s="1665"/>
      <c r="P190" s="1615" t="s">
        <v>66</v>
      </c>
      <c r="Q190" s="2162">
        <v>24</v>
      </c>
      <c r="R190" s="2163">
        <v>44</v>
      </c>
      <c r="S190" s="1323">
        <v>23</v>
      </c>
      <c r="T190" s="400"/>
      <c r="U190" s="921">
        <v>23</v>
      </c>
      <c r="V190" s="1186"/>
      <c r="W190" s="2465" t="s">
        <v>542</v>
      </c>
    </row>
    <row r="191" spans="1:28" ht="62.25" customHeight="1" x14ac:dyDescent="0.2">
      <c r="A191" s="122"/>
      <c r="B191" s="115"/>
      <c r="C191" s="220"/>
      <c r="D191" s="2254"/>
      <c r="E191" s="1642" t="s">
        <v>213</v>
      </c>
      <c r="F191" s="1164" t="s">
        <v>481</v>
      </c>
      <c r="G191" s="1949">
        <v>0</v>
      </c>
      <c r="H191" s="1950">
        <v>200</v>
      </c>
      <c r="I191" s="1951">
        <f>+H191-G191</f>
        <v>200</v>
      </c>
      <c r="J191" s="1992"/>
      <c r="K191" s="1993"/>
      <c r="L191" s="1354"/>
      <c r="M191" s="2008"/>
      <c r="N191" s="1993"/>
      <c r="O191" s="1665"/>
      <c r="P191" s="1620"/>
      <c r="Q191" s="1208"/>
      <c r="R191" s="1734"/>
      <c r="S191" s="1322"/>
      <c r="T191" s="1734"/>
      <c r="U191" s="1784"/>
      <c r="V191" s="255"/>
      <c r="W191" s="2469"/>
    </row>
    <row r="192" spans="1:28" ht="27.75" customHeight="1" x14ac:dyDescent="0.2">
      <c r="A192" s="122"/>
      <c r="B192" s="115"/>
      <c r="C192" s="220"/>
      <c r="D192" s="38" t="s">
        <v>127</v>
      </c>
      <c r="E192" s="1642" t="s">
        <v>251</v>
      </c>
      <c r="F192" s="1988" t="s">
        <v>475</v>
      </c>
      <c r="G192" s="1349">
        <v>18.600000000000001</v>
      </c>
      <c r="H192" s="1993">
        <v>18.600000000000001</v>
      </c>
      <c r="I192" s="2008"/>
      <c r="J192" s="1992">
        <v>19</v>
      </c>
      <c r="K192" s="1993">
        <v>19</v>
      </c>
      <c r="L192" s="1994"/>
      <c r="M192" s="2008">
        <v>70</v>
      </c>
      <c r="N192" s="1993">
        <v>70</v>
      </c>
      <c r="O192" s="1665"/>
      <c r="P192" s="1298" t="s">
        <v>66</v>
      </c>
      <c r="Q192" s="1205">
        <v>3</v>
      </c>
      <c r="R192" s="1734"/>
      <c r="S192" s="1322">
        <v>4</v>
      </c>
      <c r="T192" s="1734"/>
      <c r="U192" s="2">
        <v>11</v>
      </c>
      <c r="V192" s="1598"/>
      <c r="W192" s="1679"/>
    </row>
    <row r="193" spans="1:25" ht="18.75" customHeight="1" x14ac:dyDescent="0.2">
      <c r="A193" s="122"/>
      <c r="B193" s="115"/>
      <c r="C193" s="220"/>
      <c r="D193" s="2253" t="s">
        <v>426</v>
      </c>
      <c r="E193" s="2491" t="s">
        <v>212</v>
      </c>
      <c r="F193" s="2493" t="s">
        <v>475</v>
      </c>
      <c r="G193" s="2470">
        <v>93.3</v>
      </c>
      <c r="H193" s="2494">
        <v>93.3</v>
      </c>
      <c r="I193" s="2008"/>
      <c r="J193" s="2471"/>
      <c r="K193" s="2494"/>
      <c r="L193" s="1994"/>
      <c r="M193" s="2472"/>
      <c r="N193" s="2494"/>
      <c r="O193" s="1665"/>
      <c r="P193" s="1589" t="s">
        <v>487</v>
      </c>
      <c r="Q193" s="1208">
        <v>5</v>
      </c>
      <c r="R193" s="1186"/>
      <c r="S193" s="1728"/>
      <c r="T193" s="1733"/>
      <c r="U193" s="218"/>
      <c r="V193" s="1733"/>
      <c r="W193" s="2465"/>
    </row>
    <row r="194" spans="1:25" ht="24" customHeight="1" x14ac:dyDescent="0.2">
      <c r="A194" s="122"/>
      <c r="B194" s="115"/>
      <c r="C194" s="220"/>
      <c r="D194" s="2254"/>
      <c r="E194" s="2492"/>
      <c r="F194" s="2493"/>
      <c r="G194" s="2470"/>
      <c r="H194" s="2494"/>
      <c r="I194" s="2008"/>
      <c r="J194" s="2471"/>
      <c r="K194" s="2494"/>
      <c r="L194" s="1994"/>
      <c r="M194" s="2472"/>
      <c r="N194" s="2494"/>
      <c r="O194" s="1318"/>
      <c r="P194" s="1659"/>
      <c r="Q194" s="1322"/>
      <c r="R194" s="1734"/>
      <c r="S194" s="1322"/>
      <c r="T194" s="1734"/>
      <c r="U194" s="219"/>
      <c r="V194" s="1734"/>
      <c r="W194" s="2469"/>
    </row>
    <row r="195" spans="1:25" ht="54" customHeight="1" x14ac:dyDescent="0.2">
      <c r="A195" s="122"/>
      <c r="B195" s="115"/>
      <c r="C195" s="220"/>
      <c r="D195" s="1592" t="s">
        <v>223</v>
      </c>
      <c r="E195" s="256" t="s">
        <v>212</v>
      </c>
      <c r="F195" s="1988" t="s">
        <v>475</v>
      </c>
      <c r="G195" s="1349">
        <v>120</v>
      </c>
      <c r="H195" s="1993">
        <v>120</v>
      </c>
      <c r="I195" s="2008"/>
      <c r="J195" s="1992">
        <v>188.2</v>
      </c>
      <c r="K195" s="1993">
        <v>188.2</v>
      </c>
      <c r="L195" s="1994"/>
      <c r="M195" s="2008">
        <v>160</v>
      </c>
      <c r="N195" s="1993">
        <v>160</v>
      </c>
      <c r="O195" s="1665"/>
      <c r="P195" s="1298" t="s">
        <v>224</v>
      </c>
      <c r="Q195" s="1322">
        <v>2</v>
      </c>
      <c r="R195" s="1734"/>
      <c r="S195" s="1205">
        <v>2</v>
      </c>
      <c r="T195" s="1084"/>
      <c r="U195" s="1750">
        <v>1</v>
      </c>
      <c r="V195" s="1084"/>
      <c r="W195" s="1679"/>
    </row>
    <row r="196" spans="1:25" s="52" customFormat="1" ht="72.75" customHeight="1" x14ac:dyDescent="0.2">
      <c r="A196" s="122"/>
      <c r="B196" s="115"/>
      <c r="C196" s="751"/>
      <c r="D196" s="2253" t="s">
        <v>429</v>
      </c>
      <c r="E196" s="256" t="s">
        <v>212</v>
      </c>
      <c r="F196" s="2009" t="s">
        <v>475</v>
      </c>
      <c r="G196" s="1946">
        <v>48</v>
      </c>
      <c r="H196" s="1947">
        <f>48+21.6</f>
        <v>69.599999999999994</v>
      </c>
      <c r="I196" s="1948">
        <f>+H196-G196</f>
        <v>21.599999999999994</v>
      </c>
      <c r="J196" s="923"/>
      <c r="K196" s="730"/>
      <c r="L196" s="1040"/>
      <c r="M196" s="1803"/>
      <c r="N196" s="1899"/>
      <c r="O196" s="1893"/>
      <c r="P196" s="2375" t="s">
        <v>240</v>
      </c>
      <c r="Q196" s="1664">
        <v>1</v>
      </c>
      <c r="R196" s="1595"/>
      <c r="S196" s="729"/>
      <c r="T196" s="743"/>
      <c r="U196" s="1748"/>
      <c r="V196" s="742"/>
      <c r="W196" s="2528" t="s">
        <v>527</v>
      </c>
    </row>
    <row r="197" spans="1:25" ht="14.25" customHeight="1" thickBot="1" x14ac:dyDescent="0.25">
      <c r="A197" s="133"/>
      <c r="B197" s="134"/>
      <c r="C197" s="448"/>
      <c r="D197" s="2244"/>
      <c r="E197" s="2347" t="s">
        <v>37</v>
      </c>
      <c r="F197" s="2348"/>
      <c r="G197" s="187">
        <f>SUM(G187:G188)</f>
        <v>721.3</v>
      </c>
      <c r="H197" s="80">
        <f>SUM(H187:H188)</f>
        <v>942.9</v>
      </c>
      <c r="I197" s="204">
        <f>SUM(I187:I188)</f>
        <v>221.60000000000002</v>
      </c>
      <c r="J197" s="187">
        <f t="shared" ref="J197:O197" si="26">J187</f>
        <v>622.20000000000005</v>
      </c>
      <c r="K197" s="204">
        <f t="shared" si="26"/>
        <v>622.20000000000005</v>
      </c>
      <c r="L197" s="1498">
        <f t="shared" si="26"/>
        <v>0</v>
      </c>
      <c r="M197" s="204">
        <f t="shared" si="26"/>
        <v>645</v>
      </c>
      <c r="N197" s="1487">
        <f t="shared" si="26"/>
        <v>645</v>
      </c>
      <c r="O197" s="1498">
        <f t="shared" si="26"/>
        <v>0</v>
      </c>
      <c r="P197" s="2376"/>
      <c r="Q197" s="1735"/>
      <c r="R197" s="1772"/>
      <c r="S197" s="1735"/>
      <c r="T197" s="1772"/>
      <c r="U197" s="1701"/>
      <c r="V197" s="1616"/>
      <c r="W197" s="2576"/>
    </row>
    <row r="198" spans="1:25" ht="16.5" customHeight="1" thickBot="1" x14ac:dyDescent="0.25">
      <c r="A198" s="138" t="s">
        <v>13</v>
      </c>
      <c r="B198" s="139" t="s">
        <v>10</v>
      </c>
      <c r="C198" s="2337" t="s">
        <v>16</v>
      </c>
      <c r="D198" s="2338"/>
      <c r="E198" s="2338"/>
      <c r="F198" s="2349"/>
      <c r="G198" s="140">
        <f t="shared" ref="G198:O198" si="27">+G197+G186+G115</f>
        <v>12148.099999999999</v>
      </c>
      <c r="H198" s="141">
        <f t="shared" si="27"/>
        <v>14236.399999999998</v>
      </c>
      <c r="I198" s="576">
        <f t="shared" si="27"/>
        <v>2088.3000000000002</v>
      </c>
      <c r="J198" s="1889">
        <f t="shared" si="27"/>
        <v>8520.7999999999993</v>
      </c>
      <c r="K198" s="141">
        <f t="shared" si="27"/>
        <v>8607.5</v>
      </c>
      <c r="L198" s="725">
        <f t="shared" si="27"/>
        <v>86.699999999999818</v>
      </c>
      <c r="M198" s="576">
        <f t="shared" si="27"/>
        <v>12608.199999999999</v>
      </c>
      <c r="N198" s="141">
        <f t="shared" si="27"/>
        <v>12683.1</v>
      </c>
      <c r="O198" s="576">
        <f t="shared" si="27"/>
        <v>74.899999999999636</v>
      </c>
      <c r="P198" s="313"/>
      <c r="Q198" s="1689"/>
      <c r="R198" s="1689"/>
      <c r="S198" s="1689"/>
      <c r="T198" s="1689"/>
      <c r="U198" s="1689"/>
      <c r="V198" s="1689"/>
      <c r="W198" s="1690"/>
    </row>
    <row r="199" spans="1:25" ht="15" customHeight="1" thickBot="1" x14ac:dyDescent="0.25">
      <c r="A199" s="138" t="s">
        <v>13</v>
      </c>
      <c r="B199" s="139" t="s">
        <v>13</v>
      </c>
      <c r="C199" s="2361" t="s">
        <v>47</v>
      </c>
      <c r="D199" s="2362"/>
      <c r="E199" s="2362"/>
      <c r="F199" s="2362"/>
      <c r="G199" s="2362"/>
      <c r="H199" s="2362"/>
      <c r="I199" s="2362"/>
      <c r="J199" s="2362"/>
      <c r="K199" s="2362"/>
      <c r="L199" s="2362"/>
      <c r="M199" s="2362"/>
      <c r="N199" s="2475"/>
      <c r="O199" s="2475"/>
      <c r="P199" s="2475"/>
      <c r="Q199" s="1736"/>
      <c r="R199" s="1736"/>
      <c r="S199" s="1736"/>
      <c r="T199" s="1736"/>
      <c r="U199" s="1691"/>
      <c r="V199" s="1691"/>
      <c r="W199" s="1763"/>
    </row>
    <row r="200" spans="1:25" ht="16.149999999999999" customHeight="1" x14ac:dyDescent="0.2">
      <c r="A200" s="131" t="s">
        <v>13</v>
      </c>
      <c r="B200" s="132" t="s">
        <v>13</v>
      </c>
      <c r="C200" s="157" t="s">
        <v>10</v>
      </c>
      <c r="D200" s="1658" t="s">
        <v>54</v>
      </c>
      <c r="E200" s="1627"/>
      <c r="F200" s="2171" t="s">
        <v>11</v>
      </c>
      <c r="G200" s="1431">
        <v>55.6</v>
      </c>
      <c r="H200" s="1432">
        <v>55.6</v>
      </c>
      <c r="I200" s="1837"/>
      <c r="J200" s="2164">
        <v>57</v>
      </c>
      <c r="K200" s="2165">
        <f>57+200</f>
        <v>257</v>
      </c>
      <c r="L200" s="2166">
        <f>+K200-J200</f>
        <v>200</v>
      </c>
      <c r="M200" s="1837">
        <v>45</v>
      </c>
      <c r="N200" s="1432">
        <v>45</v>
      </c>
      <c r="O200" s="1433"/>
      <c r="P200" s="1617"/>
      <c r="Q200" s="1617"/>
      <c r="R200" s="1789"/>
      <c r="S200" s="1737"/>
      <c r="T200" s="1789"/>
      <c r="U200" s="11"/>
      <c r="V200" s="1601"/>
      <c r="W200" s="1677"/>
    </row>
    <row r="201" spans="1:25" ht="16.149999999999999" customHeight="1" x14ac:dyDescent="0.2">
      <c r="A201" s="122"/>
      <c r="B201" s="115"/>
      <c r="C201" s="116"/>
      <c r="D201" s="1622"/>
      <c r="E201" s="1363"/>
      <c r="F201" s="2167" t="s">
        <v>60</v>
      </c>
      <c r="G201" s="2168">
        <v>1862.6</v>
      </c>
      <c r="H201" s="2169">
        <f>1862.6-200</f>
        <v>1662.6</v>
      </c>
      <c r="I201" s="2170">
        <f>+H201-G201</f>
        <v>-200</v>
      </c>
      <c r="J201" s="782"/>
      <c r="K201" s="225"/>
      <c r="L201" s="1856"/>
      <c r="M201" s="1864"/>
      <c r="N201" s="225"/>
      <c r="O201" s="1856"/>
      <c r="P201" s="1615"/>
      <c r="Q201" s="1620"/>
      <c r="R201" s="1791"/>
      <c r="S201" s="1790"/>
      <c r="T201" s="1791"/>
      <c r="U201" s="1625"/>
      <c r="V201" s="1595"/>
      <c r="W201" s="1678"/>
      <c r="Y201" s="200"/>
    </row>
    <row r="202" spans="1:25" ht="18.75" customHeight="1" x14ac:dyDescent="0.2">
      <c r="A202" s="122"/>
      <c r="B202" s="115"/>
      <c r="C202" s="116"/>
      <c r="D202" s="2253" t="s">
        <v>427</v>
      </c>
      <c r="E202" s="232" t="s">
        <v>212</v>
      </c>
      <c r="F202" s="1440" t="s">
        <v>475</v>
      </c>
      <c r="G202" s="1437">
        <v>13.2</v>
      </c>
      <c r="H202" s="1991">
        <v>13.2</v>
      </c>
      <c r="I202" s="2021"/>
      <c r="J202" s="1441">
        <v>15</v>
      </c>
      <c r="K202" s="1991">
        <v>15</v>
      </c>
      <c r="L202" s="1442"/>
      <c r="M202" s="2021">
        <v>15</v>
      </c>
      <c r="N202" s="1991">
        <v>15</v>
      </c>
      <c r="O202" s="593"/>
      <c r="P202" s="1298" t="s">
        <v>66</v>
      </c>
      <c r="Q202" s="6">
        <v>4</v>
      </c>
      <c r="R202" s="89"/>
      <c r="S202" s="651">
        <v>3</v>
      </c>
      <c r="T202" s="89"/>
      <c r="U202" s="1761">
        <v>5</v>
      </c>
      <c r="V202" s="191"/>
      <c r="W202" s="2465"/>
    </row>
    <row r="203" spans="1:25" ht="21.75" customHeight="1" x14ac:dyDescent="0.2">
      <c r="A203" s="122"/>
      <c r="B203" s="115"/>
      <c r="C203" s="116"/>
      <c r="D203" s="2254"/>
      <c r="E203" s="1329"/>
      <c r="F203" s="1440"/>
      <c r="G203" s="1437"/>
      <c r="H203" s="1991"/>
      <c r="I203" s="2021"/>
      <c r="J203" s="1441"/>
      <c r="K203" s="1991"/>
      <c r="L203" s="1442"/>
      <c r="M203" s="2021"/>
      <c r="N203" s="1991"/>
      <c r="O203" s="593"/>
      <c r="P203" s="9" t="s">
        <v>162</v>
      </c>
      <c r="Q203" s="1629">
        <v>93</v>
      </c>
      <c r="R203" s="1598"/>
      <c r="S203" s="1652">
        <v>100</v>
      </c>
      <c r="T203" s="1598"/>
      <c r="U203" s="2">
        <v>120</v>
      </c>
      <c r="V203" s="1598"/>
      <c r="W203" s="2469"/>
    </row>
    <row r="204" spans="1:25" s="146" customFormat="1" ht="15.6" customHeight="1" x14ac:dyDescent="0.2">
      <c r="A204" s="1603"/>
      <c r="B204" s="156"/>
      <c r="C204" s="158"/>
      <c r="D204" s="2350" t="s">
        <v>428</v>
      </c>
      <c r="E204" s="94" t="s">
        <v>212</v>
      </c>
      <c r="F204" s="1440" t="s">
        <v>475</v>
      </c>
      <c r="G204" s="1437">
        <v>42.4</v>
      </c>
      <c r="H204" s="1991">
        <v>42.4</v>
      </c>
      <c r="I204" s="2021"/>
      <c r="J204" s="1441">
        <v>42</v>
      </c>
      <c r="K204" s="1991">
        <v>42</v>
      </c>
      <c r="L204" s="1442"/>
      <c r="M204" s="2021">
        <v>30</v>
      </c>
      <c r="N204" s="1991">
        <v>30</v>
      </c>
      <c r="O204" s="593"/>
      <c r="P204" s="68" t="s">
        <v>66</v>
      </c>
      <c r="Q204" s="6">
        <v>8</v>
      </c>
      <c r="R204" s="89"/>
      <c r="S204" s="651">
        <v>7</v>
      </c>
      <c r="T204" s="89"/>
      <c r="U204" s="12">
        <v>5</v>
      </c>
      <c r="V204" s="89"/>
      <c r="W204" s="2465"/>
    </row>
    <row r="205" spans="1:25" s="146" customFormat="1" ht="17.25" customHeight="1" x14ac:dyDescent="0.2">
      <c r="A205" s="1603"/>
      <c r="B205" s="156"/>
      <c r="C205" s="158"/>
      <c r="D205" s="2351"/>
      <c r="E205" s="118"/>
      <c r="F205" s="1443"/>
      <c r="G205" s="1437"/>
      <c r="H205" s="1991"/>
      <c r="I205" s="2021"/>
      <c r="J205" s="1441"/>
      <c r="K205" s="1991"/>
      <c r="L205" s="1438"/>
      <c r="M205" s="2021"/>
      <c r="N205" s="1991"/>
      <c r="O205" s="593"/>
      <c r="P205" s="68" t="s">
        <v>418</v>
      </c>
      <c r="Q205" s="6">
        <v>25</v>
      </c>
      <c r="R205" s="89"/>
      <c r="S205" s="651">
        <v>14</v>
      </c>
      <c r="T205" s="89"/>
      <c r="U205" s="1761">
        <v>15</v>
      </c>
      <c r="V205" s="192"/>
      <c r="W205" s="2469"/>
    </row>
    <row r="206" spans="1:25" s="146" customFormat="1" ht="28.5" customHeight="1" x14ac:dyDescent="0.2">
      <c r="A206" s="1603"/>
      <c r="B206" s="156"/>
      <c r="C206" s="158"/>
      <c r="D206" s="2253" t="s">
        <v>433</v>
      </c>
      <c r="E206" s="94" t="s">
        <v>212</v>
      </c>
      <c r="F206" s="1740" t="s">
        <v>481</v>
      </c>
      <c r="G206" s="469">
        <v>18</v>
      </c>
      <c r="H206" s="615">
        <v>18</v>
      </c>
      <c r="I206" s="595"/>
      <c r="J206" s="1334"/>
      <c r="K206" s="615"/>
      <c r="L206" s="1335"/>
      <c r="M206" s="2013"/>
      <c r="N206" s="1439"/>
      <c r="O206" s="595"/>
      <c r="P206" s="1589" t="s">
        <v>434</v>
      </c>
      <c r="Q206" s="1796">
        <v>1</v>
      </c>
      <c r="R206" s="1640"/>
      <c r="S206" s="1651"/>
      <c r="T206" s="1597"/>
      <c r="U206" s="1798"/>
      <c r="V206" s="191"/>
      <c r="W206" s="2465" t="s">
        <v>543</v>
      </c>
    </row>
    <row r="207" spans="1:25" s="146" customFormat="1" ht="15.75" customHeight="1" x14ac:dyDescent="0.2">
      <c r="A207" s="1603"/>
      <c r="B207" s="156"/>
      <c r="C207" s="158"/>
      <c r="D207" s="2243"/>
      <c r="E207" s="94"/>
      <c r="F207" s="1934" t="s">
        <v>481</v>
      </c>
      <c r="G207" s="1935">
        <f>2344.6-500</f>
        <v>1844.6</v>
      </c>
      <c r="H207" s="1936">
        <f>2344.6-500-200</f>
        <v>1644.6</v>
      </c>
      <c r="I207" s="1937">
        <f>+H207-G207</f>
        <v>-200</v>
      </c>
      <c r="J207" s="1334"/>
      <c r="K207" s="615"/>
      <c r="L207" s="1335"/>
      <c r="M207" s="2013"/>
      <c r="N207" s="1439"/>
      <c r="O207" s="1335"/>
      <c r="P207" s="1589" t="s">
        <v>225</v>
      </c>
      <c r="Q207" s="2172">
        <v>5170</v>
      </c>
      <c r="R207" s="2173">
        <v>5079</v>
      </c>
      <c r="S207" s="2174">
        <v>0</v>
      </c>
      <c r="T207" s="2175">
        <v>91</v>
      </c>
      <c r="U207" s="1748"/>
      <c r="V207" s="742"/>
      <c r="W207" s="2466"/>
    </row>
    <row r="208" spans="1:25" s="146" customFormat="1" ht="24.75" customHeight="1" x14ac:dyDescent="0.2">
      <c r="A208" s="2152"/>
      <c r="B208" s="156"/>
      <c r="C208" s="158"/>
      <c r="D208" s="2243"/>
      <c r="E208" s="94"/>
      <c r="F208" s="2176" t="s">
        <v>475</v>
      </c>
      <c r="G208" s="2177"/>
      <c r="H208" s="2178"/>
      <c r="I208" s="2179"/>
      <c r="J208" s="1997">
        <v>0</v>
      </c>
      <c r="K208" s="1936">
        <v>200</v>
      </c>
      <c r="L208" s="2179">
        <f>+K208-J208</f>
        <v>200</v>
      </c>
      <c r="M208" s="1446"/>
      <c r="N208" s="1448"/>
      <c r="O208" s="595"/>
      <c r="P208" s="2151"/>
      <c r="Q208" s="575"/>
      <c r="R208" s="2150"/>
      <c r="S208" s="1697"/>
      <c r="T208" s="1698"/>
      <c r="U208" s="16"/>
      <c r="V208" s="742"/>
      <c r="W208" s="2466"/>
    </row>
    <row r="209" spans="1:25" s="146" customFormat="1" ht="15.6" customHeight="1" thickBot="1" x14ac:dyDescent="0.25">
      <c r="A209" s="1603"/>
      <c r="B209" s="156"/>
      <c r="C209" s="158"/>
      <c r="D209" s="2244"/>
      <c r="E209" s="94"/>
      <c r="F209" s="7" t="s">
        <v>12</v>
      </c>
      <c r="G209" s="34">
        <f t="shared" ref="G209:O209" si="28">SUM(G200:G201)</f>
        <v>1918.1999999999998</v>
      </c>
      <c r="H209" s="80">
        <f t="shared" si="28"/>
        <v>1718.1999999999998</v>
      </c>
      <c r="I209" s="80">
        <f t="shared" si="28"/>
        <v>-200</v>
      </c>
      <c r="J209" s="652">
        <f t="shared" si="28"/>
        <v>57</v>
      </c>
      <c r="K209" s="80">
        <f t="shared" si="28"/>
        <v>257</v>
      </c>
      <c r="L209" s="653">
        <f t="shared" si="28"/>
        <v>200</v>
      </c>
      <c r="M209" s="78">
        <f t="shared" si="28"/>
        <v>45</v>
      </c>
      <c r="N209" s="80">
        <f t="shared" si="28"/>
        <v>45</v>
      </c>
      <c r="O209" s="80">
        <f t="shared" si="28"/>
        <v>0</v>
      </c>
      <c r="P209" s="69"/>
      <c r="Q209" s="1699"/>
      <c r="R209" s="1616"/>
      <c r="S209" s="1700"/>
      <c r="T209" s="1616"/>
      <c r="U209" s="1799"/>
      <c r="V209" s="1303"/>
      <c r="W209" s="2567"/>
    </row>
    <row r="210" spans="1:25" s="146" customFormat="1" ht="15" customHeight="1" x14ac:dyDescent="0.2">
      <c r="A210" s="1602" t="s">
        <v>13</v>
      </c>
      <c r="B210" s="1655" t="s">
        <v>13</v>
      </c>
      <c r="C210" s="160" t="s">
        <v>13</v>
      </c>
      <c r="D210" s="2458" t="s">
        <v>191</v>
      </c>
      <c r="E210" s="2185"/>
      <c r="F210" s="2007" t="s">
        <v>11</v>
      </c>
      <c r="G210" s="1972">
        <v>167</v>
      </c>
      <c r="H210" s="1973">
        <f>167+54.4</f>
        <v>221.4</v>
      </c>
      <c r="I210" s="1974">
        <f>+H210-G210</f>
        <v>54.400000000000006</v>
      </c>
      <c r="J210" s="769">
        <v>136</v>
      </c>
      <c r="K210" s="96">
        <v>136</v>
      </c>
      <c r="L210" s="213"/>
      <c r="M210" s="126"/>
      <c r="N210" s="96"/>
      <c r="O210" s="1347"/>
      <c r="P210" s="1741"/>
      <c r="Q210" s="1741"/>
      <c r="R210" s="1797"/>
      <c r="S210" s="2190"/>
      <c r="T210" s="1797"/>
      <c r="U210" s="2191"/>
      <c r="V210" s="211"/>
      <c r="W210" s="2192"/>
    </row>
    <row r="211" spans="1:25" s="146" customFormat="1" ht="14.25" customHeight="1" x14ac:dyDescent="0.2">
      <c r="A211" s="2186"/>
      <c r="B211" s="156"/>
      <c r="C211" s="158"/>
      <c r="D211" s="2399"/>
      <c r="E211" s="2187"/>
      <c r="F211" s="1956" t="s">
        <v>60</v>
      </c>
      <c r="G211" s="1957">
        <v>0</v>
      </c>
      <c r="H211" s="1958">
        <v>65.7</v>
      </c>
      <c r="I211" s="1959">
        <f>+H211-G211</f>
        <v>65.7</v>
      </c>
      <c r="J211" s="295"/>
      <c r="K211" s="76"/>
      <c r="L211" s="212"/>
      <c r="M211" s="77"/>
      <c r="N211" s="76"/>
      <c r="O211" s="910"/>
      <c r="P211" s="2189"/>
      <c r="Q211" s="1907"/>
      <c r="R211" s="2188"/>
      <c r="S211" s="760"/>
      <c r="T211" s="1802"/>
      <c r="U211" s="468"/>
      <c r="V211" s="192"/>
      <c r="W211" s="2193"/>
    </row>
    <row r="212" spans="1:25" s="761" customFormat="1" ht="16.899999999999999" customHeight="1" x14ac:dyDescent="0.2">
      <c r="A212" s="1603"/>
      <c r="B212" s="156"/>
      <c r="C212" s="793"/>
      <c r="D212" s="2253" t="s">
        <v>101</v>
      </c>
      <c r="E212" s="1614" t="s">
        <v>212</v>
      </c>
      <c r="F212" s="2558" t="s">
        <v>475</v>
      </c>
      <c r="G212" s="1349">
        <v>52</v>
      </c>
      <c r="H212" s="1993">
        <v>52</v>
      </c>
      <c r="I212" s="2008"/>
      <c r="J212" s="2559">
        <v>36</v>
      </c>
      <c r="K212" s="2474">
        <v>36</v>
      </c>
      <c r="L212" s="1738"/>
      <c r="M212" s="146"/>
      <c r="N212" s="1906"/>
      <c r="O212" s="146"/>
      <c r="P212" s="9" t="s">
        <v>70</v>
      </c>
      <c r="Q212" s="6">
        <v>15</v>
      </c>
      <c r="R212" s="89"/>
      <c r="S212" s="1792">
        <v>11</v>
      </c>
      <c r="T212" s="1793"/>
      <c r="U212" s="1800"/>
      <c r="V212" s="791"/>
      <c r="W212" s="2571"/>
    </row>
    <row r="213" spans="1:25" s="761" customFormat="1" ht="16.899999999999999" customHeight="1" x14ac:dyDescent="0.2">
      <c r="A213" s="1603"/>
      <c r="B213" s="156"/>
      <c r="C213" s="793"/>
      <c r="D213" s="2254"/>
      <c r="E213" s="1742"/>
      <c r="F213" s="2558"/>
      <c r="G213" s="1349"/>
      <c r="H213" s="1993"/>
      <c r="I213" s="2008"/>
      <c r="J213" s="2559"/>
      <c r="K213" s="2474"/>
      <c r="L213" s="1739"/>
      <c r="M213" s="146"/>
      <c r="N213" s="1906"/>
      <c r="O213" s="146"/>
      <c r="P213" s="68" t="s">
        <v>132</v>
      </c>
      <c r="Q213" s="6">
        <v>52</v>
      </c>
      <c r="R213" s="89"/>
      <c r="S213" s="1794">
        <v>36</v>
      </c>
      <c r="T213" s="1795"/>
      <c r="U213" s="1801"/>
      <c r="V213" s="1802"/>
      <c r="W213" s="2572"/>
    </row>
    <row r="214" spans="1:25" s="146" customFormat="1" ht="17.25" customHeight="1" x14ac:dyDescent="0.2">
      <c r="A214" s="1603"/>
      <c r="B214" s="156"/>
      <c r="C214" s="793"/>
      <c r="D214" s="2253" t="s">
        <v>226</v>
      </c>
      <c r="E214" s="1613" t="s">
        <v>212</v>
      </c>
      <c r="F214" s="1357" t="s">
        <v>475</v>
      </c>
      <c r="G214" s="1349">
        <v>100</v>
      </c>
      <c r="H214" s="1993">
        <v>100</v>
      </c>
      <c r="I214" s="2008"/>
      <c r="J214" s="1992">
        <v>100</v>
      </c>
      <c r="K214" s="1993">
        <v>100</v>
      </c>
      <c r="L214" s="1811"/>
      <c r="M214" s="1817"/>
      <c r="N214" s="1819"/>
      <c r="O214" s="1665"/>
      <c r="P214" s="9" t="s">
        <v>132</v>
      </c>
      <c r="Q214" s="6">
        <v>100</v>
      </c>
      <c r="R214" s="89"/>
      <c r="S214" s="651">
        <v>100</v>
      </c>
      <c r="T214" s="89"/>
      <c r="U214" s="1761"/>
      <c r="V214" s="191"/>
      <c r="W214" s="2465"/>
    </row>
    <row r="215" spans="1:25" s="146" customFormat="1" ht="24.75" customHeight="1" x14ac:dyDescent="0.2">
      <c r="A215" s="1603"/>
      <c r="B215" s="156"/>
      <c r="C215" s="158"/>
      <c r="D215" s="2254"/>
      <c r="E215" s="1983"/>
      <c r="F215" s="1357"/>
      <c r="G215" s="2015"/>
      <c r="H215" s="2016"/>
      <c r="I215" s="2017"/>
      <c r="J215" s="1992"/>
      <c r="K215" s="1993"/>
      <c r="L215" s="1811"/>
      <c r="M215" s="1817"/>
      <c r="N215" s="1819"/>
      <c r="O215" s="1665"/>
      <c r="P215" s="68" t="s">
        <v>66</v>
      </c>
      <c r="Q215" s="1629">
        <v>50</v>
      </c>
      <c r="R215" s="1598"/>
      <c r="S215" s="1652">
        <v>50</v>
      </c>
      <c r="T215" s="1598"/>
      <c r="U215" s="12"/>
      <c r="V215" s="1598"/>
      <c r="W215" s="2469"/>
    </row>
    <row r="216" spans="1:25" s="146" customFormat="1" ht="16.5" customHeight="1" x14ac:dyDescent="0.2">
      <c r="A216" s="1603"/>
      <c r="B216" s="156"/>
      <c r="C216" s="158"/>
      <c r="D216" s="2253" t="s">
        <v>163</v>
      </c>
      <c r="E216" s="1313" t="s">
        <v>212</v>
      </c>
      <c r="F216" s="1988" t="s">
        <v>475</v>
      </c>
      <c r="G216" s="2018">
        <v>15</v>
      </c>
      <c r="H216" s="2019">
        <v>15</v>
      </c>
      <c r="I216" s="2020"/>
      <c r="J216" s="1992"/>
      <c r="K216" s="1993"/>
      <c r="L216" s="1318"/>
      <c r="M216" s="1817"/>
      <c r="N216" s="1819"/>
      <c r="O216" s="1665"/>
      <c r="P216" s="195" t="s">
        <v>66</v>
      </c>
      <c r="Q216" s="1664">
        <v>5</v>
      </c>
      <c r="R216" s="1595"/>
      <c r="S216" s="1652"/>
      <c r="T216" s="1595"/>
      <c r="U216" s="1625"/>
      <c r="V216" s="89"/>
      <c r="W216" s="2046"/>
    </row>
    <row r="217" spans="1:25" s="146" customFormat="1" ht="15.75" customHeight="1" x14ac:dyDescent="0.2">
      <c r="A217" s="1603"/>
      <c r="B217" s="156"/>
      <c r="C217" s="158"/>
      <c r="D217" s="2243"/>
      <c r="E217" s="1313"/>
      <c r="F217" s="1664"/>
      <c r="G217" s="1907"/>
      <c r="H217" s="1906"/>
      <c r="J217" s="1818"/>
      <c r="K217" s="1819"/>
      <c r="L217" s="1318"/>
      <c r="M217" s="1817"/>
      <c r="N217" s="1819"/>
      <c r="O217" s="1665"/>
      <c r="P217" s="68" t="s">
        <v>132</v>
      </c>
      <c r="Q217" s="1628">
        <v>5</v>
      </c>
      <c r="R217" s="1597"/>
      <c r="S217" s="1651"/>
      <c r="T217" s="1597"/>
      <c r="U217" s="1"/>
      <c r="V217" s="89"/>
      <c r="W217" s="2047"/>
    </row>
    <row r="218" spans="1:25" s="146" customFormat="1" ht="12.75" customHeight="1" x14ac:dyDescent="0.2">
      <c r="A218" s="1603"/>
      <c r="B218" s="156"/>
      <c r="C218" s="158"/>
      <c r="D218" s="2254"/>
      <c r="E218" s="1315"/>
      <c r="F218" s="1664"/>
      <c r="G218" s="1980"/>
      <c r="H218" s="1984"/>
      <c r="I218" s="1978"/>
      <c r="J218" s="1987"/>
      <c r="K218" s="1984"/>
      <c r="L218" s="1978"/>
      <c r="M218" s="1982"/>
      <c r="N218" s="1984"/>
      <c r="O218" s="1978"/>
      <c r="P218" s="68" t="s">
        <v>464</v>
      </c>
      <c r="Q218" s="6">
        <v>5</v>
      </c>
      <c r="R218" s="89"/>
      <c r="S218" s="651"/>
      <c r="T218" s="89"/>
      <c r="U218" s="12"/>
      <c r="V218" s="1977"/>
      <c r="W218" s="2048"/>
    </row>
    <row r="219" spans="1:25" s="146" customFormat="1" ht="15.75" customHeight="1" x14ac:dyDescent="0.2">
      <c r="A219" s="1979"/>
      <c r="B219" s="156"/>
      <c r="C219" s="158"/>
      <c r="D219" s="1985" t="s">
        <v>100</v>
      </c>
      <c r="E219" s="2051" t="s">
        <v>212</v>
      </c>
      <c r="F219" s="681" t="s">
        <v>475</v>
      </c>
      <c r="G219" s="840">
        <v>0</v>
      </c>
      <c r="H219" s="1950">
        <v>54.4</v>
      </c>
      <c r="I219" s="1951">
        <f>+H219-G219</f>
        <v>54.4</v>
      </c>
      <c r="J219" s="1987"/>
      <c r="K219" s="1984"/>
      <c r="L219" s="1978"/>
      <c r="M219" s="1987"/>
      <c r="N219" s="1984"/>
      <c r="O219" s="1982"/>
      <c r="P219" s="2049" t="s">
        <v>464</v>
      </c>
      <c r="Q219" s="1995">
        <v>0</v>
      </c>
      <c r="R219" s="1996">
        <v>10</v>
      </c>
      <c r="S219" s="651"/>
      <c r="T219" s="89"/>
      <c r="U219" s="12"/>
      <c r="V219" s="89"/>
      <c r="W219" s="2465" t="s">
        <v>538</v>
      </c>
    </row>
    <row r="220" spans="1:25" s="146" customFormat="1" ht="27.75" customHeight="1" x14ac:dyDescent="0.2">
      <c r="A220" s="1979"/>
      <c r="B220" s="156"/>
      <c r="C220" s="158"/>
      <c r="D220" s="1975"/>
      <c r="E220" s="94"/>
      <c r="F220" s="681" t="s">
        <v>481</v>
      </c>
      <c r="G220" s="840">
        <v>0</v>
      </c>
      <c r="H220" s="1950">
        <v>65.7</v>
      </c>
      <c r="I220" s="1951">
        <f>+H220-G220</f>
        <v>65.7</v>
      </c>
      <c r="J220" s="1987"/>
      <c r="K220" s="1984"/>
      <c r="L220" s="1978"/>
      <c r="M220" s="1982"/>
      <c r="N220" s="1984"/>
      <c r="O220" s="1982"/>
      <c r="P220" s="2049" t="s">
        <v>528</v>
      </c>
      <c r="Q220" s="1995">
        <v>0</v>
      </c>
      <c r="R220" s="1996">
        <v>10</v>
      </c>
      <c r="S220" s="651"/>
      <c r="T220" s="89"/>
      <c r="U220" s="12"/>
      <c r="V220" s="89"/>
      <c r="W220" s="2466"/>
    </row>
    <row r="221" spans="1:25" s="146" customFormat="1" ht="183" customHeight="1" x14ac:dyDescent="0.2">
      <c r="A221" s="1979"/>
      <c r="B221" s="156"/>
      <c r="C221" s="158"/>
      <c r="D221" s="1975"/>
      <c r="E221" s="94"/>
      <c r="F221" s="681"/>
      <c r="G221" s="1949"/>
      <c r="H221" s="1950"/>
      <c r="I221" s="1951"/>
      <c r="J221" s="1987"/>
      <c r="K221" s="1984"/>
      <c r="L221" s="1978"/>
      <c r="M221" s="1982"/>
      <c r="N221" s="1984"/>
      <c r="O221" s="1982"/>
      <c r="P221" s="2577" t="s">
        <v>132</v>
      </c>
      <c r="Q221" s="681">
        <v>0</v>
      </c>
      <c r="R221" s="270">
        <v>240</v>
      </c>
      <c r="S221" s="1986"/>
      <c r="T221" s="1976"/>
      <c r="U221" s="1981"/>
      <c r="V221" s="1976"/>
      <c r="W221" s="2466"/>
    </row>
    <row r="222" spans="1:25" s="146" customFormat="1" ht="14.25" customHeight="1" thickBot="1" x14ac:dyDescent="0.25">
      <c r="A222" s="1604"/>
      <c r="B222" s="1656"/>
      <c r="C222" s="163"/>
      <c r="D222" s="294"/>
      <c r="E222" s="1654"/>
      <c r="F222" s="7" t="s">
        <v>12</v>
      </c>
      <c r="G222" s="48">
        <f>G210+G211</f>
        <v>167</v>
      </c>
      <c r="H222" s="83">
        <f>H210+H211</f>
        <v>287.10000000000002</v>
      </c>
      <c r="I222" s="81">
        <f>I210+I211</f>
        <v>120.10000000000001</v>
      </c>
      <c r="J222" s="669">
        <f t="shared" ref="J222:L222" si="29">J210</f>
        <v>136</v>
      </c>
      <c r="K222" s="83">
        <f t="shared" si="29"/>
        <v>136</v>
      </c>
      <c r="L222" s="670">
        <f t="shared" si="29"/>
        <v>0</v>
      </c>
      <c r="M222" s="81">
        <f>SUM(M212:M218)</f>
        <v>0</v>
      </c>
      <c r="N222" s="83">
        <f>SUM(N212:N218)</f>
        <v>0</v>
      </c>
      <c r="O222" s="83">
        <f>SUM(O212:O218)</f>
        <v>0</v>
      </c>
      <c r="P222" s="2578"/>
      <c r="Q222" s="847"/>
      <c r="R222" s="2050"/>
      <c r="S222" s="1700"/>
      <c r="T222" s="1616"/>
      <c r="U222" s="1701"/>
      <c r="V222" s="1616"/>
      <c r="W222" s="2567"/>
    </row>
    <row r="223" spans="1:25" ht="15.75" customHeight="1" thickBot="1" x14ac:dyDescent="0.25">
      <c r="A223" s="138" t="s">
        <v>13</v>
      </c>
      <c r="B223" s="134" t="s">
        <v>13</v>
      </c>
      <c r="C223" s="2337" t="s">
        <v>16</v>
      </c>
      <c r="D223" s="2338"/>
      <c r="E223" s="2338"/>
      <c r="F223" s="2349"/>
      <c r="G223" s="164">
        <f t="shared" ref="G223:O223" si="30">G209+G222</f>
        <v>2085.1999999999998</v>
      </c>
      <c r="H223" s="1908">
        <f t="shared" si="30"/>
        <v>2005.2999999999997</v>
      </c>
      <c r="I223" s="1908">
        <f t="shared" si="30"/>
        <v>-79.899999999999991</v>
      </c>
      <c r="J223" s="140">
        <f t="shared" si="30"/>
        <v>193</v>
      </c>
      <c r="K223" s="770">
        <f t="shared" si="30"/>
        <v>393</v>
      </c>
      <c r="L223" s="725">
        <f t="shared" si="30"/>
        <v>200</v>
      </c>
      <c r="M223" s="576">
        <f t="shared" si="30"/>
        <v>45</v>
      </c>
      <c r="N223" s="141">
        <f t="shared" si="30"/>
        <v>45</v>
      </c>
      <c r="O223" s="141">
        <f t="shared" si="30"/>
        <v>0</v>
      </c>
      <c r="P223" s="718"/>
      <c r="Q223" s="1691"/>
      <c r="R223" s="1691"/>
      <c r="S223" s="1692"/>
      <c r="T223" s="1692"/>
      <c r="U223" s="1692"/>
      <c r="V223" s="1692"/>
      <c r="W223" s="1690"/>
      <c r="Y223" s="13"/>
    </row>
    <row r="224" spans="1:25" ht="15.75" customHeight="1" thickBot="1" x14ac:dyDescent="0.25">
      <c r="A224" s="138" t="s">
        <v>13</v>
      </c>
      <c r="B224" s="165" t="s">
        <v>15</v>
      </c>
      <c r="C224" s="2314" t="s">
        <v>25</v>
      </c>
      <c r="D224" s="2315"/>
      <c r="E224" s="2315"/>
      <c r="F224" s="2315"/>
      <c r="G224" s="2315"/>
      <c r="H224" s="2315"/>
      <c r="I224" s="2315"/>
      <c r="J224" s="2315"/>
      <c r="K224" s="2315"/>
      <c r="L224" s="2315"/>
      <c r="M224" s="2315"/>
      <c r="N224" s="2315"/>
      <c r="O224" s="2315"/>
      <c r="P224" s="2315"/>
      <c r="Q224" s="1743"/>
      <c r="R224" s="1743"/>
      <c r="S224" s="1692"/>
      <c r="T224" s="1692"/>
      <c r="U224" s="1692"/>
      <c r="V224" s="1692"/>
      <c r="W224" s="1685"/>
    </row>
    <row r="225" spans="1:25" ht="16.5" customHeight="1" x14ac:dyDescent="0.2">
      <c r="A225" s="131" t="s">
        <v>13</v>
      </c>
      <c r="B225" s="132" t="s">
        <v>15</v>
      </c>
      <c r="C225" s="113" t="s">
        <v>10</v>
      </c>
      <c r="D225" s="2292" t="s">
        <v>26</v>
      </c>
      <c r="E225" s="373"/>
      <c r="F225" s="2001" t="s">
        <v>11</v>
      </c>
      <c r="G225" s="2002">
        <v>1673.3</v>
      </c>
      <c r="H225" s="2003">
        <f>1673.3+122.1+15-2.2-65+120-17-16.9-3.2</f>
        <v>1826.0999999999997</v>
      </c>
      <c r="I225" s="2004">
        <f>+H225-G225</f>
        <v>152.79999999999973</v>
      </c>
      <c r="J225" s="2005">
        <v>2026.1</v>
      </c>
      <c r="K225" s="2003">
        <f>2026.1-2.9</f>
        <v>2023.1999999999998</v>
      </c>
      <c r="L225" s="2006">
        <f>+K225-J225</f>
        <v>-2.9000000000000909</v>
      </c>
      <c r="M225" s="2004">
        <v>1715.6</v>
      </c>
      <c r="N225" s="2003">
        <f>1715.6-2.9</f>
        <v>1712.6999999999998</v>
      </c>
      <c r="O225" s="2006">
        <f>+N225-M225</f>
        <v>-2.9000000000000909</v>
      </c>
      <c r="P225" s="208"/>
      <c r="Q225" s="5"/>
      <c r="R225" s="1601"/>
      <c r="S225" s="1300"/>
      <c r="T225" s="1601"/>
      <c r="U225" s="1806"/>
      <c r="V225" s="211"/>
      <c r="W225" s="1671"/>
    </row>
    <row r="226" spans="1:25" ht="15" customHeight="1" x14ac:dyDescent="0.2">
      <c r="A226" s="122"/>
      <c r="B226" s="115"/>
      <c r="C226" s="121"/>
      <c r="D226" s="2293"/>
      <c r="E226" s="1457"/>
      <c r="F226" s="1459" t="s">
        <v>60</v>
      </c>
      <c r="G226" s="4">
        <v>58.9</v>
      </c>
      <c r="H226" s="79">
        <v>58.9</v>
      </c>
      <c r="I226" s="1838"/>
      <c r="J226" s="779"/>
      <c r="K226" s="79"/>
      <c r="L226" s="1464"/>
      <c r="M226" s="1838"/>
      <c r="N226" s="79"/>
      <c r="O226" s="1464"/>
      <c r="P226" s="209"/>
      <c r="Q226" s="1664"/>
      <c r="R226" s="1595"/>
      <c r="S226" s="1663"/>
      <c r="T226" s="1595"/>
      <c r="U226" s="468"/>
      <c r="V226" s="155"/>
      <c r="W226" s="1671"/>
    </row>
    <row r="227" spans="1:25" ht="16.5" customHeight="1" x14ac:dyDescent="0.2">
      <c r="A227" s="122"/>
      <c r="B227" s="115"/>
      <c r="C227" s="121"/>
      <c r="D227" s="2293"/>
      <c r="E227" s="1940"/>
      <c r="F227" s="1459" t="s">
        <v>14</v>
      </c>
      <c r="G227" s="4">
        <v>2.9</v>
      </c>
      <c r="H227" s="79">
        <v>2.9</v>
      </c>
      <c r="I227" s="1464"/>
      <c r="J227" s="779">
        <v>2.9</v>
      </c>
      <c r="K227" s="79">
        <v>2.9</v>
      </c>
      <c r="L227" s="1464"/>
      <c r="M227" s="1838">
        <v>2.9</v>
      </c>
      <c r="N227" s="79">
        <v>2.9</v>
      </c>
      <c r="O227" s="1464"/>
      <c r="P227" s="209"/>
      <c r="Q227" s="1942"/>
      <c r="R227" s="155"/>
      <c r="S227" s="1943"/>
      <c r="T227" s="155"/>
      <c r="U227" s="468"/>
      <c r="V227" s="155"/>
      <c r="W227" s="1944"/>
    </row>
    <row r="228" spans="1:25" ht="16.5" customHeight="1" x14ac:dyDescent="0.2">
      <c r="A228" s="122"/>
      <c r="B228" s="115"/>
      <c r="C228" s="121"/>
      <c r="D228" s="1874"/>
      <c r="E228" s="1941"/>
      <c r="F228" s="2097" t="s">
        <v>168</v>
      </c>
      <c r="G228" s="2098">
        <v>0</v>
      </c>
      <c r="H228" s="2099">
        <v>48.9</v>
      </c>
      <c r="I228" s="2100">
        <f>+H228-G228</f>
        <v>48.9</v>
      </c>
      <c r="J228" s="779"/>
      <c r="K228" s="79"/>
      <c r="L228" s="1464"/>
      <c r="M228" s="1838"/>
      <c r="N228" s="79"/>
      <c r="O228" s="1464"/>
      <c r="P228" s="209"/>
      <c r="Q228" s="1744"/>
      <c r="R228" s="192"/>
      <c r="S228" s="1744"/>
      <c r="T228" s="192"/>
      <c r="U228" s="1744"/>
      <c r="V228" s="192"/>
      <c r="W228" s="1693"/>
    </row>
    <row r="229" spans="1:25" ht="115.5" customHeight="1" x14ac:dyDescent="0.2">
      <c r="A229" s="122"/>
      <c r="B229" s="115"/>
      <c r="C229" s="166"/>
      <c r="D229" s="1632" t="s">
        <v>260</v>
      </c>
      <c r="E229" s="1344" t="s">
        <v>212</v>
      </c>
      <c r="F229" s="1164" t="s">
        <v>475</v>
      </c>
      <c r="G229" s="1949">
        <f>899-200-199+22.1</f>
        <v>522.1</v>
      </c>
      <c r="H229" s="1950">
        <f>899-200-199+122.1</f>
        <v>622.1</v>
      </c>
      <c r="I229" s="1951">
        <f>+H229-G229</f>
        <v>100</v>
      </c>
      <c r="J229" s="1987">
        <f>729-199</f>
        <v>530</v>
      </c>
      <c r="K229" s="1984">
        <f>729-199</f>
        <v>530</v>
      </c>
      <c r="L229" s="2055"/>
      <c r="M229" s="2058">
        <f>729-199</f>
        <v>530</v>
      </c>
      <c r="N229" s="1984">
        <f>729-199</f>
        <v>530</v>
      </c>
      <c r="O229" s="2058"/>
      <c r="P229" s="68" t="s">
        <v>244</v>
      </c>
      <c r="Q229" s="1174">
        <v>18</v>
      </c>
      <c r="R229" s="906">
        <v>20</v>
      </c>
      <c r="S229" s="1652">
        <v>18</v>
      </c>
      <c r="T229" s="1598"/>
      <c r="U229" s="1803">
        <v>18</v>
      </c>
      <c r="V229" s="192"/>
      <c r="W229" s="1679" t="s">
        <v>568</v>
      </c>
      <c r="X229" s="200"/>
    </row>
    <row r="230" spans="1:25" s="167" customFormat="1" ht="16.5" customHeight="1" x14ac:dyDescent="0.2">
      <c r="A230" s="122"/>
      <c r="B230" s="115"/>
      <c r="C230" s="166"/>
      <c r="D230" s="2253" t="s">
        <v>55</v>
      </c>
      <c r="E230" s="1635" t="s">
        <v>212</v>
      </c>
      <c r="F230" s="1988" t="s">
        <v>475</v>
      </c>
      <c r="G230" s="1349">
        <v>31.8</v>
      </c>
      <c r="H230" s="1993">
        <v>31.8</v>
      </c>
      <c r="I230" s="2008"/>
      <c r="J230" s="1992">
        <v>34.6</v>
      </c>
      <c r="K230" s="1993">
        <v>34.6</v>
      </c>
      <c r="L230" s="1994"/>
      <c r="M230" s="2008">
        <v>34.6</v>
      </c>
      <c r="N230" s="1993">
        <v>34.6</v>
      </c>
      <c r="O230" s="1665"/>
      <c r="P230" s="1589" t="s">
        <v>66</v>
      </c>
      <c r="Q230" s="1628">
        <v>93</v>
      </c>
      <c r="R230" s="1597"/>
      <c r="S230" s="1804">
        <v>93</v>
      </c>
      <c r="T230" s="1302"/>
      <c r="U230" s="1798">
        <v>93</v>
      </c>
      <c r="V230" s="1302"/>
      <c r="W230" s="2465"/>
      <c r="Y230" s="1460"/>
    </row>
    <row r="231" spans="1:25" s="167" customFormat="1" ht="18" customHeight="1" x14ac:dyDescent="0.2">
      <c r="A231" s="122"/>
      <c r="B231" s="115"/>
      <c r="C231" s="166"/>
      <c r="D231" s="2254"/>
      <c r="E231" s="1607"/>
      <c r="F231" s="1988" t="s">
        <v>481</v>
      </c>
      <c r="G231" s="1349">
        <v>2.8</v>
      </c>
      <c r="H231" s="1993">
        <v>2.8</v>
      </c>
      <c r="I231" s="2008"/>
      <c r="J231" s="1992"/>
      <c r="K231" s="1993"/>
      <c r="L231" s="1994"/>
      <c r="M231" s="2008"/>
      <c r="N231" s="1993"/>
      <c r="O231" s="1665"/>
      <c r="P231" s="1620"/>
      <c r="Q231" s="1629"/>
      <c r="R231" s="1598"/>
      <c r="S231" s="1744"/>
      <c r="T231" s="192"/>
      <c r="U231" s="1803"/>
      <c r="V231" s="192"/>
      <c r="W231" s="2469"/>
    </row>
    <row r="232" spans="1:25" ht="118.5" customHeight="1" x14ac:dyDescent="0.2">
      <c r="A232" s="122"/>
      <c r="B232" s="115"/>
      <c r="C232" s="166"/>
      <c r="D232" s="64" t="s">
        <v>30</v>
      </c>
      <c r="E232" s="256" t="s">
        <v>212</v>
      </c>
      <c r="F232" s="2198" t="s">
        <v>475</v>
      </c>
      <c r="G232" s="2195">
        <v>120</v>
      </c>
      <c r="H232" s="2199">
        <f>120+15</f>
        <v>135</v>
      </c>
      <c r="I232" s="2197">
        <f>+H232-G232</f>
        <v>15</v>
      </c>
      <c r="J232" s="2196">
        <v>120</v>
      </c>
      <c r="K232" s="2199">
        <v>120</v>
      </c>
      <c r="L232" s="2200"/>
      <c r="M232" s="2197">
        <v>120</v>
      </c>
      <c r="N232" s="2199">
        <v>120</v>
      </c>
      <c r="O232" s="2197"/>
      <c r="P232" s="1298" t="s">
        <v>419</v>
      </c>
      <c r="Q232" s="1995">
        <v>31</v>
      </c>
      <c r="R232" s="1996">
        <v>32</v>
      </c>
      <c r="S232" s="651">
        <v>31</v>
      </c>
      <c r="T232" s="89"/>
      <c r="U232" s="468">
        <v>31</v>
      </c>
      <c r="V232" s="155"/>
      <c r="W232" s="1679" t="s">
        <v>566</v>
      </c>
    </row>
    <row r="233" spans="1:25" ht="29.25" customHeight="1" x14ac:dyDescent="0.2">
      <c r="A233" s="122"/>
      <c r="B233" s="115"/>
      <c r="C233" s="166"/>
      <c r="D233" s="326" t="s">
        <v>32</v>
      </c>
      <c r="E233" s="1635" t="s">
        <v>212</v>
      </c>
      <c r="F233" s="1988" t="s">
        <v>475</v>
      </c>
      <c r="G233" s="1349">
        <v>56</v>
      </c>
      <c r="H233" s="1993">
        <v>56</v>
      </c>
      <c r="I233" s="2008"/>
      <c r="J233" s="1992">
        <f>56-20</f>
        <v>36</v>
      </c>
      <c r="K233" s="1993">
        <f>56-20</f>
        <v>36</v>
      </c>
      <c r="L233" s="1994"/>
      <c r="M233" s="2008">
        <f>56-20</f>
        <v>36</v>
      </c>
      <c r="N233" s="1993">
        <f>56-20</f>
        <v>36</v>
      </c>
      <c r="O233" s="1665"/>
      <c r="P233" s="1620" t="s">
        <v>245</v>
      </c>
      <c r="Q233" s="1629">
        <v>4</v>
      </c>
      <c r="R233" s="1598"/>
      <c r="S233" s="1652">
        <v>3</v>
      </c>
      <c r="T233" s="1598"/>
      <c r="U233" s="12">
        <v>3</v>
      </c>
      <c r="V233" s="89"/>
      <c r="W233" s="2465"/>
    </row>
    <row r="234" spans="1:25" ht="17.25" customHeight="1" x14ac:dyDescent="0.2">
      <c r="A234" s="122"/>
      <c r="B234" s="115"/>
      <c r="C234" s="166"/>
      <c r="D234" s="326"/>
      <c r="E234" s="1635"/>
      <c r="F234" s="1357" t="s">
        <v>475</v>
      </c>
      <c r="G234" s="1349">
        <v>20</v>
      </c>
      <c r="H234" s="1993">
        <v>20</v>
      </c>
      <c r="I234" s="2008"/>
      <c r="J234" s="1992"/>
      <c r="K234" s="1993"/>
      <c r="L234" s="1994"/>
      <c r="M234" s="2008"/>
      <c r="N234" s="1993"/>
      <c r="O234" s="1665"/>
      <c r="P234" s="1620" t="s">
        <v>454</v>
      </c>
      <c r="Q234" s="6">
        <v>1</v>
      </c>
      <c r="R234" s="89"/>
      <c r="S234" s="651"/>
      <c r="T234" s="89"/>
      <c r="U234" s="12"/>
      <c r="V234" s="89"/>
      <c r="W234" s="2466"/>
    </row>
    <row r="235" spans="1:25" ht="27.75" customHeight="1" x14ac:dyDescent="0.2">
      <c r="A235" s="122"/>
      <c r="B235" s="115"/>
      <c r="C235" s="166"/>
      <c r="D235" s="1633"/>
      <c r="E235" s="1607"/>
      <c r="F235" s="1988" t="s">
        <v>475</v>
      </c>
      <c r="G235" s="1349"/>
      <c r="H235" s="1993"/>
      <c r="I235" s="2008"/>
      <c r="J235" s="1992">
        <v>100</v>
      </c>
      <c r="K235" s="1993">
        <v>100</v>
      </c>
      <c r="L235" s="1994"/>
      <c r="M235" s="2008"/>
      <c r="N235" s="1993"/>
      <c r="O235" s="1665"/>
      <c r="P235" s="1620" t="s">
        <v>244</v>
      </c>
      <c r="Q235" s="1664"/>
      <c r="R235" s="1595"/>
      <c r="S235" s="1663">
        <v>1</v>
      </c>
      <c r="T235" s="1595"/>
      <c r="U235" s="12"/>
      <c r="V235" s="1598"/>
      <c r="W235" s="2469"/>
    </row>
    <row r="236" spans="1:25" ht="42" customHeight="1" x14ac:dyDescent="0.2">
      <c r="A236" s="122"/>
      <c r="B236" s="115"/>
      <c r="C236" s="166"/>
      <c r="D236" s="38" t="s">
        <v>29</v>
      </c>
      <c r="E236" s="415" t="s">
        <v>212</v>
      </c>
      <c r="F236" s="2198" t="s">
        <v>475</v>
      </c>
      <c r="G236" s="2195">
        <v>18</v>
      </c>
      <c r="H236" s="2199">
        <v>18</v>
      </c>
      <c r="I236" s="2197"/>
      <c r="J236" s="2196">
        <v>18</v>
      </c>
      <c r="K236" s="2199">
        <v>18</v>
      </c>
      <c r="L236" s="2200"/>
      <c r="M236" s="2197">
        <v>18</v>
      </c>
      <c r="N236" s="2199">
        <v>18</v>
      </c>
      <c r="O236" s="2197"/>
      <c r="P236" s="1298" t="s">
        <v>33</v>
      </c>
      <c r="Q236" s="2209">
        <v>39.4</v>
      </c>
      <c r="R236" s="2210">
        <v>38</v>
      </c>
      <c r="S236" s="2211">
        <v>39.4</v>
      </c>
      <c r="T236" s="2210">
        <v>38</v>
      </c>
      <c r="U236" s="1959">
        <v>39.4</v>
      </c>
      <c r="V236" s="2212">
        <v>38</v>
      </c>
      <c r="W236" s="1679" t="s">
        <v>560</v>
      </c>
    </row>
    <row r="237" spans="1:25" ht="14.25" customHeight="1" x14ac:dyDescent="0.2">
      <c r="A237" s="122"/>
      <c r="B237" s="115"/>
      <c r="C237" s="121"/>
      <c r="D237" s="1592" t="s">
        <v>31</v>
      </c>
      <c r="E237" s="1614" t="s">
        <v>212</v>
      </c>
      <c r="F237" s="1164" t="s">
        <v>475</v>
      </c>
      <c r="G237" s="1935">
        <v>248</v>
      </c>
      <c r="H237" s="1936">
        <f>248-2.2</f>
        <v>245.8</v>
      </c>
      <c r="I237" s="1937">
        <f>+H237-G237</f>
        <v>-2.1999999999999886</v>
      </c>
      <c r="J237" s="1997">
        <v>270</v>
      </c>
      <c r="K237" s="1936">
        <f>270-2.9</f>
        <v>267.10000000000002</v>
      </c>
      <c r="L237" s="1998">
        <f>+K237-J237</f>
        <v>-2.8999999999999773</v>
      </c>
      <c r="M237" s="1937">
        <v>270</v>
      </c>
      <c r="N237" s="1936">
        <f>270-2.9</f>
        <v>267.10000000000002</v>
      </c>
      <c r="O237" s="1999">
        <f>+N237-M237</f>
        <v>-2.8999999999999773</v>
      </c>
      <c r="P237" s="2375" t="s">
        <v>89</v>
      </c>
      <c r="Q237" s="1938">
        <v>103</v>
      </c>
      <c r="R237" s="1939">
        <v>102</v>
      </c>
      <c r="S237" s="835">
        <v>103</v>
      </c>
      <c r="T237" s="1939">
        <v>102</v>
      </c>
      <c r="U237" s="2000">
        <v>104</v>
      </c>
      <c r="V237" s="2054">
        <v>103</v>
      </c>
      <c r="W237" s="2465" t="s">
        <v>539</v>
      </c>
    </row>
    <row r="238" spans="1:25" ht="17.25" customHeight="1" x14ac:dyDescent="0.2">
      <c r="A238" s="122"/>
      <c r="B238" s="115"/>
      <c r="C238" s="121"/>
      <c r="D238" s="1593"/>
      <c r="E238" s="1614"/>
      <c r="F238" s="1621" t="s">
        <v>481</v>
      </c>
      <c r="G238" s="469">
        <v>22</v>
      </c>
      <c r="H238" s="615">
        <v>22</v>
      </c>
      <c r="I238" s="595"/>
      <c r="J238" s="1334"/>
      <c r="K238" s="615"/>
      <c r="L238" s="1335"/>
      <c r="M238" s="595"/>
      <c r="N238" s="615"/>
      <c r="O238" s="1835"/>
      <c r="P238" s="2467"/>
      <c r="Q238" s="1664"/>
      <c r="R238" s="1595"/>
      <c r="S238" s="1663"/>
      <c r="T238" s="1595"/>
      <c r="U238" s="468"/>
      <c r="V238" s="155"/>
      <c r="W238" s="2466"/>
    </row>
    <row r="239" spans="1:25" ht="124.5" customHeight="1" x14ac:dyDescent="0.2">
      <c r="A239" s="122"/>
      <c r="B239" s="115"/>
      <c r="C239" s="121"/>
      <c r="D239" s="1594"/>
      <c r="E239" s="452"/>
      <c r="F239" s="1740" t="s">
        <v>476</v>
      </c>
      <c r="G239" s="469">
        <v>2.9</v>
      </c>
      <c r="H239" s="615">
        <v>2.9</v>
      </c>
      <c r="I239" s="595"/>
      <c r="J239" s="1334">
        <v>2.9</v>
      </c>
      <c r="K239" s="615">
        <v>2.9</v>
      </c>
      <c r="L239" s="1335"/>
      <c r="M239" s="595">
        <v>2.9</v>
      </c>
      <c r="N239" s="615">
        <v>2.9</v>
      </c>
      <c r="O239" s="1835"/>
      <c r="P239" s="2468"/>
      <c r="Q239" s="1664"/>
      <c r="R239" s="1595"/>
      <c r="S239" s="1663"/>
      <c r="T239" s="1595"/>
      <c r="U239" s="468"/>
      <c r="V239" s="155"/>
      <c r="W239" s="2469"/>
    </row>
    <row r="240" spans="1:25" ht="36" customHeight="1" x14ac:dyDescent="0.2">
      <c r="A240" s="122"/>
      <c r="B240" s="115"/>
      <c r="C240" s="166"/>
      <c r="D240" s="326" t="s">
        <v>36</v>
      </c>
      <c r="E240" s="415" t="s">
        <v>212</v>
      </c>
      <c r="F240" s="1445" t="s">
        <v>475</v>
      </c>
      <c r="G240" s="2012">
        <f>180-30</f>
        <v>150</v>
      </c>
      <c r="H240" s="1439">
        <f>180-30-65</f>
        <v>85</v>
      </c>
      <c r="I240" s="2013">
        <f>+H240-G240</f>
        <v>-65</v>
      </c>
      <c r="J240" s="1334">
        <f>180-30</f>
        <v>150</v>
      </c>
      <c r="K240" s="615">
        <f>180-30</f>
        <v>150</v>
      </c>
      <c r="L240" s="1335"/>
      <c r="M240" s="595">
        <f>180-30</f>
        <v>150</v>
      </c>
      <c r="N240" s="615">
        <f>180-30</f>
        <v>150</v>
      </c>
      <c r="O240" s="595"/>
      <c r="P240" s="68" t="s">
        <v>66</v>
      </c>
      <c r="Q240" s="6">
        <v>5</v>
      </c>
      <c r="R240" s="89"/>
      <c r="S240" s="651">
        <v>5</v>
      </c>
      <c r="T240" s="89"/>
      <c r="U240" s="1761">
        <v>5</v>
      </c>
      <c r="V240" s="191"/>
      <c r="W240" s="2213" t="s">
        <v>561</v>
      </c>
    </row>
    <row r="241" spans="1:23" ht="29.25" customHeight="1" x14ac:dyDescent="0.2">
      <c r="A241" s="122"/>
      <c r="B241" s="115"/>
      <c r="C241" s="166"/>
      <c r="D241" s="64" t="s">
        <v>144</v>
      </c>
      <c r="E241" s="1642" t="s">
        <v>212</v>
      </c>
      <c r="F241" s="1445" t="s">
        <v>475</v>
      </c>
      <c r="G241" s="2012">
        <f>370-109.7-60.3</f>
        <v>200</v>
      </c>
      <c r="H241" s="1439">
        <f>370-109.7-60.3</f>
        <v>200</v>
      </c>
      <c r="I241" s="2013"/>
      <c r="J241" s="1447">
        <f>370-109.7-60.3</f>
        <v>200</v>
      </c>
      <c r="K241" s="1439">
        <f>370-109.7-60.3</f>
        <v>200</v>
      </c>
      <c r="L241" s="1450"/>
      <c r="M241" s="2013">
        <f>370-109.7-60.3</f>
        <v>200</v>
      </c>
      <c r="N241" s="1439">
        <f>370-109.7-60.3</f>
        <v>200</v>
      </c>
      <c r="O241" s="595"/>
      <c r="P241" s="68" t="s">
        <v>66</v>
      </c>
      <c r="Q241" s="6">
        <v>7</v>
      </c>
      <c r="R241" s="89"/>
      <c r="S241" s="651">
        <v>7</v>
      </c>
      <c r="T241" s="89"/>
      <c r="U241" s="1761">
        <v>7</v>
      </c>
      <c r="V241" s="191"/>
      <c r="W241" s="1679"/>
    </row>
    <row r="242" spans="1:23" ht="18" customHeight="1" x14ac:dyDescent="0.2">
      <c r="A242" s="122"/>
      <c r="B242" s="115"/>
      <c r="C242" s="166"/>
      <c r="D242" s="2253" t="s">
        <v>51</v>
      </c>
      <c r="E242" s="2491" t="s">
        <v>212</v>
      </c>
      <c r="F242" s="1934" t="s">
        <v>475</v>
      </c>
      <c r="G242" s="1935">
        <f>300-99.5+65</f>
        <v>265.5</v>
      </c>
      <c r="H242" s="1936">
        <f>300-99.5+55+65</f>
        <v>320.5</v>
      </c>
      <c r="I242" s="1937">
        <f>+H242-G242</f>
        <v>55</v>
      </c>
      <c r="J242" s="1334">
        <f>300-99.5</f>
        <v>200.5</v>
      </c>
      <c r="K242" s="615">
        <f>300-99.5</f>
        <v>200.5</v>
      </c>
      <c r="L242" s="1335"/>
      <c r="M242" s="595">
        <f>300-99.5</f>
        <v>200.5</v>
      </c>
      <c r="N242" s="615">
        <f>300-99.5</f>
        <v>200.5</v>
      </c>
      <c r="O242" s="595"/>
      <c r="P242" s="9" t="s">
        <v>66</v>
      </c>
      <c r="Q242" s="1938">
        <v>7</v>
      </c>
      <c r="R242" s="1939">
        <v>12</v>
      </c>
      <c r="S242" s="1651">
        <v>7</v>
      </c>
      <c r="T242" s="1597"/>
      <c r="U242" s="1798">
        <v>7</v>
      </c>
      <c r="V242" s="1302"/>
      <c r="W242" s="2465" t="s">
        <v>569</v>
      </c>
    </row>
    <row r="243" spans="1:23" ht="71.25" customHeight="1" x14ac:dyDescent="0.2">
      <c r="A243" s="122"/>
      <c r="B243" s="115"/>
      <c r="C243" s="121"/>
      <c r="D243" s="2243"/>
      <c r="E243" s="2485"/>
      <c r="F243" s="1934" t="s">
        <v>520</v>
      </c>
      <c r="G243" s="1935">
        <v>0</v>
      </c>
      <c r="H243" s="1936">
        <v>48.9</v>
      </c>
      <c r="I243" s="1937">
        <f>+H243-G243</f>
        <v>48.9</v>
      </c>
      <c r="J243" s="1334"/>
      <c r="K243" s="615"/>
      <c r="L243" s="1335"/>
      <c r="M243" s="595"/>
      <c r="N243" s="615"/>
      <c r="O243" s="595"/>
      <c r="P243" s="46"/>
      <c r="Q243" s="2157"/>
      <c r="R243" s="2149"/>
      <c r="S243" s="2157"/>
      <c r="T243" s="2149"/>
      <c r="U243" s="1943"/>
      <c r="V243" s="155"/>
      <c r="W243" s="2466"/>
    </row>
    <row r="244" spans="1:23" ht="234" customHeight="1" x14ac:dyDescent="0.2">
      <c r="A244" s="122"/>
      <c r="B244" s="115"/>
      <c r="C244" s="121"/>
      <c r="D244" s="2147"/>
      <c r="E244" s="2158"/>
      <c r="F244" s="2093"/>
      <c r="G244" s="2094"/>
      <c r="H244" s="2095"/>
      <c r="I244" s="2096"/>
      <c r="J244" s="1334"/>
      <c r="K244" s="615"/>
      <c r="L244" s="1335"/>
      <c r="M244" s="595"/>
      <c r="N244" s="615"/>
      <c r="O244" s="595"/>
      <c r="P244" s="1312"/>
      <c r="Q244" s="2142"/>
      <c r="R244" s="2141"/>
      <c r="S244" s="2142"/>
      <c r="T244" s="2141"/>
      <c r="U244" s="1744"/>
      <c r="V244" s="192"/>
      <c r="W244" s="2194" t="s">
        <v>562</v>
      </c>
    </row>
    <row r="245" spans="1:23" ht="16.5" customHeight="1" x14ac:dyDescent="0.2">
      <c r="A245" s="122"/>
      <c r="B245" s="115"/>
      <c r="C245" s="121"/>
      <c r="D245" s="2253" t="s">
        <v>261</v>
      </c>
      <c r="E245" s="2491" t="s">
        <v>212</v>
      </c>
      <c r="F245" s="1988" t="s">
        <v>475</v>
      </c>
      <c r="G245" s="2012">
        <v>24</v>
      </c>
      <c r="H245" s="1439">
        <v>24</v>
      </c>
      <c r="I245" s="2013"/>
      <c r="J245" s="1447">
        <v>262</v>
      </c>
      <c r="K245" s="1439">
        <v>262</v>
      </c>
      <c r="L245" s="1450"/>
      <c r="M245" s="2013">
        <v>51.5</v>
      </c>
      <c r="N245" s="1439">
        <v>51.5</v>
      </c>
      <c r="O245" s="595"/>
      <c r="P245" s="1615" t="s">
        <v>91</v>
      </c>
      <c r="Q245" s="6">
        <v>2</v>
      </c>
      <c r="R245" s="89"/>
      <c r="S245" s="651">
        <v>1</v>
      </c>
      <c r="T245" s="89"/>
      <c r="U245" s="1761"/>
      <c r="V245" s="191"/>
      <c r="W245" s="2465"/>
    </row>
    <row r="246" spans="1:23" ht="27" customHeight="1" x14ac:dyDescent="0.2">
      <c r="A246" s="122"/>
      <c r="B246" s="115"/>
      <c r="C246" s="121"/>
      <c r="D246" s="2254"/>
      <c r="E246" s="2492"/>
      <c r="F246" s="1988" t="s">
        <v>481</v>
      </c>
      <c r="G246" s="1349">
        <v>34.1</v>
      </c>
      <c r="H246" s="1993">
        <v>34.1</v>
      </c>
      <c r="I246" s="2008"/>
      <c r="J246" s="1992"/>
      <c r="K246" s="1993"/>
      <c r="L246" s="1994"/>
      <c r="M246" s="2008"/>
      <c r="N246" s="1993"/>
      <c r="O246" s="1665"/>
      <c r="P246" s="1298" t="s">
        <v>94</v>
      </c>
      <c r="Q246" s="1629">
        <v>2</v>
      </c>
      <c r="R246" s="1598"/>
      <c r="S246" s="1652">
        <v>2</v>
      </c>
      <c r="T246" s="1598"/>
      <c r="U246" s="1803">
        <v>1</v>
      </c>
      <c r="V246" s="192"/>
      <c r="W246" s="2469"/>
    </row>
    <row r="247" spans="1:23" ht="26.25" customHeight="1" x14ac:dyDescent="0.2">
      <c r="A247" s="122"/>
      <c r="B247" s="115"/>
      <c r="C247" s="121"/>
      <c r="D247" s="38" t="s">
        <v>78</v>
      </c>
      <c r="E247" s="256" t="s">
        <v>212</v>
      </c>
      <c r="F247" s="2198" t="s">
        <v>475</v>
      </c>
      <c r="G247" s="2012">
        <v>40</v>
      </c>
      <c r="H247" s="1439">
        <f>40-17</f>
        <v>23</v>
      </c>
      <c r="I247" s="2013">
        <f>+H247-G247</f>
        <v>-17</v>
      </c>
      <c r="J247" s="1334">
        <v>40</v>
      </c>
      <c r="K247" s="615">
        <v>40</v>
      </c>
      <c r="L247" s="1335"/>
      <c r="M247" s="595">
        <v>40</v>
      </c>
      <c r="N247" s="615">
        <v>40</v>
      </c>
      <c r="O247" s="595"/>
      <c r="P247" s="327" t="s">
        <v>66</v>
      </c>
      <c r="Q247" s="6">
        <v>33</v>
      </c>
      <c r="R247" s="89"/>
      <c r="S247" s="651">
        <v>33</v>
      </c>
      <c r="T247" s="89"/>
      <c r="U247" s="1807">
        <v>33</v>
      </c>
      <c r="V247" s="624"/>
      <c r="W247" s="2213" t="s">
        <v>563</v>
      </c>
    </row>
    <row r="248" spans="1:23" ht="24" customHeight="1" x14ac:dyDescent="0.2">
      <c r="A248" s="122"/>
      <c r="B248" s="115"/>
      <c r="C248" s="121"/>
      <c r="D248" s="38" t="s">
        <v>262</v>
      </c>
      <c r="E248" s="1614" t="s">
        <v>212</v>
      </c>
      <c r="F248" s="2198" t="s">
        <v>475</v>
      </c>
      <c r="G248" s="2012">
        <f>110-60</f>
        <v>50</v>
      </c>
      <c r="H248" s="1439">
        <f>110-60-16.9</f>
        <v>33.1</v>
      </c>
      <c r="I248" s="2013">
        <f>+H248-G248</f>
        <v>-16.899999999999999</v>
      </c>
      <c r="J248" s="1334">
        <f>110-60</f>
        <v>50</v>
      </c>
      <c r="K248" s="615">
        <f>110-60</f>
        <v>50</v>
      </c>
      <c r="L248" s="1335"/>
      <c r="M248" s="595">
        <f>110-60</f>
        <v>50</v>
      </c>
      <c r="N248" s="615">
        <f>110-60</f>
        <v>50</v>
      </c>
      <c r="O248" s="595"/>
      <c r="P248" s="68" t="s">
        <v>66</v>
      </c>
      <c r="Q248" s="1664">
        <v>1</v>
      </c>
      <c r="R248" s="1595"/>
      <c r="S248" s="1663">
        <v>1</v>
      </c>
      <c r="T248" s="1595"/>
      <c r="U248" s="468">
        <v>1</v>
      </c>
      <c r="V248" s="155"/>
      <c r="W248" s="2213" t="s">
        <v>564</v>
      </c>
    </row>
    <row r="249" spans="1:23" ht="22.5" customHeight="1" x14ac:dyDescent="0.2">
      <c r="A249" s="122"/>
      <c r="B249" s="115"/>
      <c r="C249" s="121"/>
      <c r="D249" s="326" t="s">
        <v>256</v>
      </c>
      <c r="E249" s="1606" t="s">
        <v>212</v>
      </c>
      <c r="F249" s="1348" t="s">
        <v>475</v>
      </c>
      <c r="G249" s="1351">
        <v>15</v>
      </c>
      <c r="H249" s="1352">
        <f>15-3.2</f>
        <v>11.8</v>
      </c>
      <c r="I249" s="2014">
        <f>+H249-G249</f>
        <v>-3.1999999999999993</v>
      </c>
      <c r="J249" s="2183">
        <v>15</v>
      </c>
      <c r="K249" s="2184">
        <v>15</v>
      </c>
      <c r="L249" s="2182"/>
      <c r="M249" s="2181">
        <v>15</v>
      </c>
      <c r="N249" s="2184">
        <v>15</v>
      </c>
      <c r="O249" s="2180"/>
      <c r="P249" s="63" t="s">
        <v>66</v>
      </c>
      <c r="Q249" s="1628">
        <v>90</v>
      </c>
      <c r="R249" s="1597"/>
      <c r="S249" s="1651">
        <v>90</v>
      </c>
      <c r="T249" s="1597"/>
      <c r="U249" s="1798">
        <v>90</v>
      </c>
      <c r="V249" s="1302"/>
      <c r="W249" s="2579" t="s">
        <v>565</v>
      </c>
    </row>
    <row r="250" spans="1:23" ht="16.899999999999999" customHeight="1" thickBot="1" x14ac:dyDescent="0.25">
      <c r="A250" s="133"/>
      <c r="B250" s="134"/>
      <c r="C250" s="135"/>
      <c r="D250" s="206"/>
      <c r="E250" s="1336"/>
      <c r="F250" s="7" t="s">
        <v>12</v>
      </c>
      <c r="G250" s="34">
        <f>SUM(G225:G228)</f>
        <v>1735.1000000000001</v>
      </c>
      <c r="H250" s="80">
        <f>SUM(H225:H228)</f>
        <v>1936.8</v>
      </c>
      <c r="I250" s="78">
        <f>SUM(I225:I228)</f>
        <v>201.69999999999973</v>
      </c>
      <c r="J250" s="652">
        <f t="shared" ref="J250:O250" si="31">SUM(J225:J227)</f>
        <v>2029</v>
      </c>
      <c r="K250" s="80">
        <f t="shared" si="31"/>
        <v>2026.1</v>
      </c>
      <c r="L250" s="653">
        <f t="shared" si="31"/>
        <v>-2.9000000000000909</v>
      </c>
      <c r="M250" s="78">
        <f t="shared" si="31"/>
        <v>1718.5</v>
      </c>
      <c r="N250" s="80">
        <f t="shared" si="31"/>
        <v>1715.6</v>
      </c>
      <c r="O250" s="78">
        <f t="shared" si="31"/>
        <v>-2.9000000000000909</v>
      </c>
      <c r="P250" s="69"/>
      <c r="Q250" s="1699"/>
      <c r="R250" s="1616"/>
      <c r="S250" s="1700"/>
      <c r="T250" s="1616"/>
      <c r="U250" s="1799"/>
      <c r="V250" s="155"/>
      <c r="W250" s="2580"/>
    </row>
    <row r="251" spans="1:23" s="146" customFormat="1" ht="21" customHeight="1" x14ac:dyDescent="0.2">
      <c r="A251" s="2462" t="s">
        <v>13</v>
      </c>
      <c r="B251" s="2547" t="s">
        <v>15</v>
      </c>
      <c r="C251" s="158" t="s">
        <v>13</v>
      </c>
      <c r="D251" s="2242" t="s">
        <v>131</v>
      </c>
      <c r="E251" s="2541" t="s">
        <v>212</v>
      </c>
      <c r="F251" s="47" t="s">
        <v>11</v>
      </c>
      <c r="G251" s="1918">
        <v>31.8</v>
      </c>
      <c r="H251" s="1919">
        <v>31.8</v>
      </c>
      <c r="I251" s="273"/>
      <c r="J251" s="1914">
        <v>32</v>
      </c>
      <c r="K251" s="274">
        <v>32</v>
      </c>
      <c r="L251" s="1915"/>
      <c r="M251" s="273">
        <v>32</v>
      </c>
      <c r="N251" s="274">
        <v>32</v>
      </c>
      <c r="O251" s="273"/>
      <c r="P251" s="2438" t="s">
        <v>116</v>
      </c>
      <c r="Q251" s="5">
        <v>300</v>
      </c>
      <c r="R251" s="1601"/>
      <c r="S251" s="1300">
        <v>300</v>
      </c>
      <c r="T251" s="1601"/>
      <c r="U251" s="1808">
        <v>300</v>
      </c>
      <c r="V251" s="679"/>
      <c r="W251" s="2566"/>
    </row>
    <row r="252" spans="1:23" s="146" customFormat="1" ht="14.25" customHeight="1" thickBot="1" x14ac:dyDescent="0.25">
      <c r="A252" s="2464"/>
      <c r="B252" s="2548"/>
      <c r="C252" s="168"/>
      <c r="D252" s="2244"/>
      <c r="E252" s="2542"/>
      <c r="F252" s="7" t="s">
        <v>12</v>
      </c>
      <c r="G252" s="48">
        <f t="shared" ref="G252:M252" si="32">SUM(G251:G251)</f>
        <v>31.8</v>
      </c>
      <c r="H252" s="83">
        <f t="shared" ref="H252:I252" si="33">SUM(H251:H251)</f>
        <v>31.8</v>
      </c>
      <c r="I252" s="81">
        <f t="shared" si="33"/>
        <v>0</v>
      </c>
      <c r="J252" s="48">
        <f t="shared" si="32"/>
        <v>32</v>
      </c>
      <c r="K252" s="81">
        <f t="shared" ref="K252:L252" si="34">SUM(K251:K251)</f>
        <v>32</v>
      </c>
      <c r="L252" s="1904">
        <f t="shared" si="34"/>
        <v>0</v>
      </c>
      <c r="M252" s="81">
        <f t="shared" si="32"/>
        <v>32</v>
      </c>
      <c r="N252" s="83">
        <f t="shared" ref="N252:O252" si="35">SUM(N251:N251)</f>
        <v>32</v>
      </c>
      <c r="O252" s="1904">
        <f t="shared" si="35"/>
        <v>0</v>
      </c>
      <c r="P252" s="2376"/>
      <c r="Q252" s="1699"/>
      <c r="R252" s="1616"/>
      <c r="S252" s="1700"/>
      <c r="T252" s="1616"/>
      <c r="U252" s="1799"/>
      <c r="V252" s="1303"/>
      <c r="W252" s="2567"/>
    </row>
    <row r="253" spans="1:23" ht="16.5" customHeight="1" x14ac:dyDescent="0.2">
      <c r="A253" s="131" t="s">
        <v>13</v>
      </c>
      <c r="B253" s="132" t="s">
        <v>15</v>
      </c>
      <c r="C253" s="157" t="s">
        <v>15</v>
      </c>
      <c r="D253" s="2242" t="s">
        <v>77</v>
      </c>
      <c r="E253" s="2541" t="s">
        <v>212</v>
      </c>
      <c r="F253" s="5" t="s">
        <v>11</v>
      </c>
      <c r="G253" s="1609">
        <v>50</v>
      </c>
      <c r="H253" s="1296">
        <v>50</v>
      </c>
      <c r="I253" s="82"/>
      <c r="J253" s="1453">
        <v>40</v>
      </c>
      <c r="K253" s="1296">
        <v>40</v>
      </c>
      <c r="L253" s="1316"/>
      <c r="M253" s="82">
        <v>40</v>
      </c>
      <c r="N253" s="1296">
        <v>40</v>
      </c>
      <c r="O253" s="82"/>
      <c r="P253" s="62" t="s">
        <v>92</v>
      </c>
      <c r="Q253" s="1664">
        <v>8</v>
      </c>
      <c r="R253" s="1595"/>
      <c r="S253" s="1663">
        <v>6</v>
      </c>
      <c r="T253" s="1595"/>
      <c r="U253" s="468">
        <v>6</v>
      </c>
      <c r="V253" s="155"/>
      <c r="W253" s="2466"/>
    </row>
    <row r="254" spans="1:23" ht="15" customHeight="1" thickBot="1" x14ac:dyDescent="0.25">
      <c r="A254" s="133"/>
      <c r="B254" s="134"/>
      <c r="C254" s="169"/>
      <c r="D254" s="2244"/>
      <c r="E254" s="2542"/>
      <c r="F254" s="7" t="s">
        <v>12</v>
      </c>
      <c r="G254" s="34">
        <f t="shared" ref="G254:M254" si="36">SUM(G253:G253)</f>
        <v>50</v>
      </c>
      <c r="H254" s="80">
        <f t="shared" ref="H254:I254" si="37">SUM(H253:H253)</f>
        <v>50</v>
      </c>
      <c r="I254" s="78">
        <f t="shared" si="37"/>
        <v>0</v>
      </c>
      <c r="J254" s="34">
        <f t="shared" si="36"/>
        <v>40</v>
      </c>
      <c r="K254" s="724">
        <f t="shared" ref="K254:L254" si="38">SUM(K253:K253)</f>
        <v>40</v>
      </c>
      <c r="L254" s="653">
        <f t="shared" si="38"/>
        <v>0</v>
      </c>
      <c r="M254" s="78">
        <f t="shared" si="36"/>
        <v>40</v>
      </c>
      <c r="N254" s="80">
        <f t="shared" ref="N254:O254" si="39">SUM(N253:N253)</f>
        <v>40</v>
      </c>
      <c r="O254" s="1319">
        <f t="shared" si="39"/>
        <v>0</v>
      </c>
      <c r="P254" s="69"/>
      <c r="Q254" s="1664"/>
      <c r="R254" s="1595"/>
      <c r="S254" s="1663"/>
      <c r="T254" s="1595"/>
      <c r="U254" s="468"/>
      <c r="V254" s="155"/>
      <c r="W254" s="2567"/>
    </row>
    <row r="255" spans="1:23" ht="14.25" customHeight="1" x14ac:dyDescent="0.2">
      <c r="A255" s="131" t="s">
        <v>13</v>
      </c>
      <c r="B255" s="132" t="s">
        <v>15</v>
      </c>
      <c r="C255" s="70" t="s">
        <v>17</v>
      </c>
      <c r="D255" s="2458" t="s">
        <v>56</v>
      </c>
      <c r="E255" s="170"/>
      <c r="F255" s="92" t="s">
        <v>11</v>
      </c>
      <c r="G255" s="405">
        <v>111</v>
      </c>
      <c r="H255" s="96">
        <v>111</v>
      </c>
      <c r="I255" s="126"/>
      <c r="J255" s="769">
        <v>24.8</v>
      </c>
      <c r="K255" s="96">
        <v>24.8</v>
      </c>
      <c r="L255" s="1347"/>
      <c r="M255" s="126">
        <v>24.8</v>
      </c>
      <c r="N255" s="96">
        <v>24.8</v>
      </c>
      <c r="O255" s="1347"/>
      <c r="P255" s="1617"/>
      <c r="Q255" s="5"/>
      <c r="R255" s="1601"/>
      <c r="S255" s="1300"/>
      <c r="T255" s="1601"/>
      <c r="U255" s="1806"/>
      <c r="V255" s="211"/>
      <c r="W255" s="1694"/>
    </row>
    <row r="256" spans="1:23" ht="13.5" customHeight="1" x14ac:dyDescent="0.2">
      <c r="A256" s="122"/>
      <c r="B256" s="115"/>
      <c r="C256" s="166"/>
      <c r="D256" s="2398"/>
      <c r="E256" s="1465"/>
      <c r="F256" s="6" t="s">
        <v>60</v>
      </c>
      <c r="G256" s="8">
        <v>60.5</v>
      </c>
      <c r="H256" s="76">
        <v>60.5</v>
      </c>
      <c r="I256" s="77"/>
      <c r="J256" s="295"/>
      <c r="K256" s="76"/>
      <c r="L256" s="910"/>
      <c r="M256" s="77"/>
      <c r="N256" s="76"/>
      <c r="O256" s="910"/>
      <c r="P256" s="1615"/>
      <c r="Q256" s="2079"/>
      <c r="R256" s="1595"/>
      <c r="S256" s="1663"/>
      <c r="T256" s="1595"/>
      <c r="U256" s="468"/>
      <c r="V256" s="155"/>
      <c r="W256" s="2075"/>
    </row>
    <row r="257" spans="1:25" ht="15.75" customHeight="1" x14ac:dyDescent="0.2">
      <c r="A257" s="122"/>
      <c r="B257" s="115"/>
      <c r="C257" s="166"/>
      <c r="D257" s="2399"/>
      <c r="E257" s="1465"/>
      <c r="F257" s="1995" t="s">
        <v>14</v>
      </c>
      <c r="G257" s="1957">
        <v>0</v>
      </c>
      <c r="H257" s="1958">
        <v>250.3</v>
      </c>
      <c r="I257" s="1959">
        <f>+H257-G257</f>
        <v>250.3</v>
      </c>
      <c r="J257" s="295"/>
      <c r="K257" s="76"/>
      <c r="L257" s="910"/>
      <c r="M257" s="77"/>
      <c r="N257" s="76"/>
      <c r="O257" s="910"/>
      <c r="P257" s="2071"/>
      <c r="Q257" s="2073"/>
      <c r="R257" s="2069"/>
      <c r="S257" s="2080"/>
      <c r="T257" s="2069"/>
      <c r="U257" s="1744"/>
      <c r="V257" s="192"/>
      <c r="W257" s="2076"/>
    </row>
    <row r="258" spans="1:25" s="18" customFormat="1" ht="16.5" customHeight="1" x14ac:dyDescent="0.2">
      <c r="A258" s="122"/>
      <c r="B258" s="115"/>
      <c r="C258" s="153"/>
      <c r="D258" s="2298" t="s">
        <v>465</v>
      </c>
      <c r="E258" s="228" t="s">
        <v>212</v>
      </c>
      <c r="F258" s="1467" t="s">
        <v>475</v>
      </c>
      <c r="G258" s="2012">
        <v>16.8</v>
      </c>
      <c r="H258" s="1439">
        <v>16.8</v>
      </c>
      <c r="I258" s="2013"/>
      <c r="J258" s="1447">
        <v>17.8</v>
      </c>
      <c r="K258" s="1439">
        <v>17.8</v>
      </c>
      <c r="L258" s="1450"/>
      <c r="M258" s="2013">
        <v>17.8</v>
      </c>
      <c r="N258" s="1439">
        <v>17.8</v>
      </c>
      <c r="O258" s="1835"/>
      <c r="P258" s="2543" t="s">
        <v>93</v>
      </c>
      <c r="Q258" s="1628">
        <v>90</v>
      </c>
      <c r="R258" s="1597"/>
      <c r="S258" s="1651">
        <v>90</v>
      </c>
      <c r="T258" s="1597"/>
      <c r="U258" s="1798">
        <v>90</v>
      </c>
      <c r="V258" s="1302"/>
      <c r="W258" s="1680"/>
      <c r="Y258" s="200"/>
    </row>
    <row r="259" spans="1:25" s="18" customFormat="1" ht="16.5" customHeight="1" x14ac:dyDescent="0.2">
      <c r="A259" s="122"/>
      <c r="B259" s="115"/>
      <c r="C259" s="153"/>
      <c r="D259" s="2299"/>
      <c r="E259" s="232"/>
      <c r="F259" s="1467" t="s">
        <v>481</v>
      </c>
      <c r="G259" s="2012">
        <v>1</v>
      </c>
      <c r="H259" s="1439">
        <v>1</v>
      </c>
      <c r="I259" s="2013"/>
      <c r="J259" s="1447"/>
      <c r="K259" s="1439"/>
      <c r="L259" s="1450"/>
      <c r="M259" s="2013"/>
      <c r="N259" s="1439"/>
      <c r="O259" s="1835"/>
      <c r="P259" s="2546"/>
      <c r="Q259" s="1629"/>
      <c r="R259" s="1598"/>
      <c r="S259" s="1652"/>
      <c r="T259" s="1598"/>
      <c r="U259" s="1803"/>
      <c r="V259" s="192"/>
      <c r="W259" s="1678"/>
    </row>
    <row r="260" spans="1:25" s="18" customFormat="1" ht="40.5" customHeight="1" x14ac:dyDescent="0.2">
      <c r="A260" s="122"/>
      <c r="B260" s="115"/>
      <c r="C260" s="153"/>
      <c r="D260" s="2300"/>
      <c r="E260" s="171"/>
      <c r="F260" s="1468" t="s">
        <v>475</v>
      </c>
      <c r="G260" s="2012">
        <v>88</v>
      </c>
      <c r="H260" s="1439">
        <v>88</v>
      </c>
      <c r="I260" s="2013"/>
      <c r="J260" s="1447"/>
      <c r="K260" s="1439"/>
      <c r="L260" s="1450"/>
      <c r="M260" s="2013"/>
      <c r="N260" s="1439"/>
      <c r="O260" s="595"/>
      <c r="P260" s="269" t="s">
        <v>246</v>
      </c>
      <c r="Q260" s="6">
        <v>10</v>
      </c>
      <c r="R260" s="89"/>
      <c r="S260" s="651"/>
      <c r="T260" s="89"/>
      <c r="U260" s="1761"/>
      <c r="V260" s="191"/>
      <c r="W260" s="1679"/>
    </row>
    <row r="261" spans="1:25" s="18" customFormat="1" ht="28.5" customHeight="1" x14ac:dyDescent="0.2">
      <c r="A261" s="122"/>
      <c r="B261" s="117"/>
      <c r="C261" s="153"/>
      <c r="D261" s="1293" t="s">
        <v>469</v>
      </c>
      <c r="E261" s="1613" t="s">
        <v>213</v>
      </c>
      <c r="F261" s="717" t="s">
        <v>481</v>
      </c>
      <c r="G261" s="2115">
        <v>59.5</v>
      </c>
      <c r="H261" s="2116">
        <v>59.5</v>
      </c>
      <c r="I261" s="598"/>
      <c r="J261" s="1987"/>
      <c r="K261" s="1984"/>
      <c r="L261" s="2070"/>
      <c r="M261" s="2074"/>
      <c r="N261" s="1984"/>
      <c r="O261" s="2074"/>
      <c r="P261" s="376" t="s">
        <v>117</v>
      </c>
      <c r="Q261" s="6">
        <v>5</v>
      </c>
      <c r="R261" s="89"/>
      <c r="S261" s="651"/>
      <c r="T261" s="89"/>
      <c r="U261" s="1761"/>
      <c r="V261" s="191"/>
      <c r="W261" s="2465" t="s">
        <v>553</v>
      </c>
      <c r="X261" s="200"/>
    </row>
    <row r="262" spans="1:25" ht="23.25" customHeight="1" x14ac:dyDescent="0.2">
      <c r="A262" s="122"/>
      <c r="B262" s="117"/>
      <c r="C262" s="153"/>
      <c r="D262" s="1265"/>
      <c r="E262" s="1614" t="s">
        <v>212</v>
      </c>
      <c r="F262" s="717" t="s">
        <v>475</v>
      </c>
      <c r="G262" s="2115">
        <v>6.2</v>
      </c>
      <c r="H262" s="2116">
        <v>6.2</v>
      </c>
      <c r="I262" s="2123"/>
      <c r="J262" s="2122">
        <v>7</v>
      </c>
      <c r="K262" s="2116">
        <v>7</v>
      </c>
      <c r="L262" s="2123"/>
      <c r="M262" s="2122">
        <v>7</v>
      </c>
      <c r="N262" s="2116">
        <v>7</v>
      </c>
      <c r="O262" s="2121"/>
      <c r="P262" s="2543" t="s">
        <v>231</v>
      </c>
      <c r="Q262" s="1664">
        <v>7</v>
      </c>
      <c r="R262" s="1595"/>
      <c r="S262" s="1663">
        <v>8</v>
      </c>
      <c r="T262" s="1595"/>
      <c r="U262" s="468">
        <v>8</v>
      </c>
      <c r="V262" s="155"/>
      <c r="W262" s="2466"/>
      <c r="X262" s="200"/>
    </row>
    <row r="263" spans="1:25" ht="95.25" customHeight="1" x14ac:dyDescent="0.2">
      <c r="A263" s="122"/>
      <c r="B263" s="117"/>
      <c r="C263" s="152"/>
      <c r="D263" s="1265"/>
      <c r="E263" s="94"/>
      <c r="F263" s="2124" t="s">
        <v>476</v>
      </c>
      <c r="G263" s="2125">
        <v>0</v>
      </c>
      <c r="H263" s="2126">
        <v>250.3</v>
      </c>
      <c r="I263" s="2127">
        <f>+H263-G263</f>
        <v>250.3</v>
      </c>
      <c r="J263" s="2117"/>
      <c r="K263" s="2118"/>
      <c r="L263" s="1911"/>
      <c r="M263" s="2119"/>
      <c r="N263" s="2118"/>
      <c r="O263" s="2120"/>
      <c r="P263" s="2544"/>
      <c r="Q263" s="2079"/>
      <c r="R263" s="2069"/>
      <c r="S263" s="2080"/>
      <c r="T263" s="2069"/>
      <c r="U263" s="468"/>
      <c r="V263" s="155"/>
      <c r="W263" s="2466"/>
      <c r="X263" s="200"/>
    </row>
    <row r="264" spans="1:25" ht="14.25" customHeight="1" thickBot="1" x14ac:dyDescent="0.25">
      <c r="A264" s="122"/>
      <c r="B264" s="115"/>
      <c r="C264" s="152"/>
      <c r="D264" s="1266"/>
      <c r="E264" s="95"/>
      <c r="F264" s="997" t="s">
        <v>12</v>
      </c>
      <c r="G264" s="187">
        <f>SUM(G255:G257)</f>
        <v>171.5</v>
      </c>
      <c r="H264" s="1487">
        <f>SUM(H255:H257)</f>
        <v>421.8</v>
      </c>
      <c r="I264" s="204">
        <f>SUM(I255:I257)</f>
        <v>250.3</v>
      </c>
      <c r="J264" s="187">
        <f t="shared" ref="J264:O264" si="40">SUM(J255:J256)</f>
        <v>24.8</v>
      </c>
      <c r="K264" s="1487">
        <f t="shared" si="40"/>
        <v>24.8</v>
      </c>
      <c r="L264" s="1498">
        <f t="shared" si="40"/>
        <v>0</v>
      </c>
      <c r="M264" s="204">
        <f t="shared" si="40"/>
        <v>24.8</v>
      </c>
      <c r="N264" s="1487">
        <f t="shared" si="40"/>
        <v>24.8</v>
      </c>
      <c r="O264" s="1498">
        <f t="shared" si="40"/>
        <v>0</v>
      </c>
      <c r="P264" s="2545"/>
      <c r="Q264" s="1699"/>
      <c r="R264" s="1616"/>
      <c r="S264" s="1700"/>
      <c r="T264" s="1595"/>
      <c r="U264" s="1625"/>
      <c r="V264" s="1595"/>
      <c r="W264" s="2567"/>
      <c r="X264" s="200"/>
    </row>
    <row r="265" spans="1:25" ht="16.149999999999999" customHeight="1" x14ac:dyDescent="0.2">
      <c r="A265" s="131" t="s">
        <v>13</v>
      </c>
      <c r="B265" s="132" t="s">
        <v>15</v>
      </c>
      <c r="C265" s="172" t="s">
        <v>18</v>
      </c>
      <c r="D265" s="190" t="s">
        <v>485</v>
      </c>
      <c r="E265" s="97" t="s">
        <v>212</v>
      </c>
      <c r="F265" s="1201" t="s">
        <v>11</v>
      </c>
      <c r="G265" s="1972">
        <f>5380-1000</f>
        <v>4380</v>
      </c>
      <c r="H265" s="1973">
        <f>5380-1000-200</f>
        <v>4180</v>
      </c>
      <c r="I265" s="1974">
        <f>+H265-G265</f>
        <v>-200</v>
      </c>
      <c r="J265" s="769">
        <v>6100</v>
      </c>
      <c r="K265" s="96">
        <v>6100</v>
      </c>
      <c r="L265" s="1347"/>
      <c r="M265" s="126">
        <v>6100</v>
      </c>
      <c r="N265" s="96">
        <v>6100</v>
      </c>
      <c r="O265" s="126"/>
      <c r="P265" s="216" t="s">
        <v>463</v>
      </c>
      <c r="Q265" s="92">
        <v>90</v>
      </c>
      <c r="R265" s="99"/>
      <c r="S265" s="1008">
        <v>90</v>
      </c>
      <c r="T265" s="99"/>
      <c r="U265" s="40">
        <v>90</v>
      </c>
      <c r="V265" s="99"/>
      <c r="W265" s="2566" t="s">
        <v>536</v>
      </c>
    </row>
    <row r="266" spans="1:25" ht="29.25" customHeight="1" x14ac:dyDescent="0.2">
      <c r="A266" s="122"/>
      <c r="B266" s="115"/>
      <c r="C266" s="116"/>
      <c r="D266" s="326"/>
      <c r="E266" s="94"/>
      <c r="F266" s="36" t="s">
        <v>60</v>
      </c>
      <c r="G266" s="8">
        <v>721.8</v>
      </c>
      <c r="H266" s="76">
        <v>721.8</v>
      </c>
      <c r="I266" s="77"/>
      <c r="J266" s="295"/>
      <c r="K266" s="76"/>
      <c r="L266" s="910"/>
      <c r="M266" s="77"/>
      <c r="N266" s="76"/>
      <c r="O266" s="77"/>
      <c r="P266" s="68" t="s">
        <v>452</v>
      </c>
      <c r="Q266" s="1664">
        <v>90</v>
      </c>
      <c r="R266" s="1595"/>
      <c r="S266" s="1663">
        <v>90</v>
      </c>
      <c r="T266" s="89"/>
      <c r="U266" s="12">
        <v>90</v>
      </c>
      <c r="V266" s="89"/>
      <c r="W266" s="2466"/>
    </row>
    <row r="267" spans="1:25" ht="41.25" customHeight="1" x14ac:dyDescent="0.2">
      <c r="A267" s="122"/>
      <c r="B267" s="115"/>
      <c r="C267" s="121"/>
      <c r="D267" s="326"/>
      <c r="E267" s="94"/>
      <c r="F267" s="1605" t="s">
        <v>14</v>
      </c>
      <c r="G267" s="412">
        <v>15</v>
      </c>
      <c r="H267" s="620">
        <v>15</v>
      </c>
      <c r="I267" s="1909"/>
      <c r="J267" s="355">
        <v>15</v>
      </c>
      <c r="K267" s="620">
        <v>15</v>
      </c>
      <c r="L267" s="674"/>
      <c r="M267" s="1909">
        <v>15</v>
      </c>
      <c r="N267" s="620">
        <v>15</v>
      </c>
      <c r="O267" s="598"/>
      <c r="P267" s="63" t="s">
        <v>453</v>
      </c>
      <c r="Q267" s="1628">
        <v>90</v>
      </c>
      <c r="R267" s="1597"/>
      <c r="S267" s="1651">
        <v>90</v>
      </c>
      <c r="T267" s="1595"/>
      <c r="U267" s="1625">
        <v>90</v>
      </c>
      <c r="V267" s="89"/>
      <c r="W267" s="2466"/>
    </row>
    <row r="268" spans="1:25" ht="21.75" customHeight="1" x14ac:dyDescent="0.2">
      <c r="A268" s="122"/>
      <c r="B268" s="115"/>
      <c r="C268" s="121"/>
      <c r="D268" s="326"/>
      <c r="E268" s="94"/>
      <c r="F268" s="1664"/>
      <c r="G268" s="469"/>
      <c r="H268" s="615"/>
      <c r="I268" s="595"/>
      <c r="J268" s="1334"/>
      <c r="K268" s="615"/>
      <c r="L268" s="1335"/>
      <c r="M268" s="595"/>
      <c r="N268" s="615"/>
      <c r="O268" s="1835"/>
      <c r="P268" s="2375" t="s">
        <v>249</v>
      </c>
      <c r="Q268" s="1628">
        <v>90</v>
      </c>
      <c r="R268" s="1597"/>
      <c r="S268" s="1651">
        <v>90</v>
      </c>
      <c r="T268" s="1597"/>
      <c r="U268" s="1">
        <v>90</v>
      </c>
      <c r="V268" s="1595"/>
      <c r="W268" s="2466"/>
    </row>
    <row r="269" spans="1:25" ht="15" customHeight="1" thickBot="1" x14ac:dyDescent="0.25">
      <c r="A269" s="122"/>
      <c r="B269" s="115"/>
      <c r="C269" s="152"/>
      <c r="D269" s="1608"/>
      <c r="E269" s="95"/>
      <c r="F269" s="49" t="s">
        <v>12</v>
      </c>
      <c r="G269" s="34">
        <f t="shared" ref="G269:O269" si="41">SUM(G265:G268)</f>
        <v>5116.8</v>
      </c>
      <c r="H269" s="80">
        <f t="shared" si="41"/>
        <v>4916.8</v>
      </c>
      <c r="I269" s="78">
        <f t="shared" si="41"/>
        <v>-200</v>
      </c>
      <c r="J269" s="34">
        <f t="shared" si="41"/>
        <v>6115</v>
      </c>
      <c r="K269" s="80">
        <f t="shared" si="41"/>
        <v>6115</v>
      </c>
      <c r="L269" s="653">
        <f t="shared" si="41"/>
        <v>0</v>
      </c>
      <c r="M269" s="78">
        <f t="shared" si="41"/>
        <v>6115</v>
      </c>
      <c r="N269" s="80">
        <f t="shared" si="41"/>
        <v>6115</v>
      </c>
      <c r="O269" s="1319">
        <f t="shared" si="41"/>
        <v>0</v>
      </c>
      <c r="P269" s="2376"/>
      <c r="Q269" s="1809"/>
      <c r="R269" s="1805"/>
      <c r="S269" s="676"/>
      <c r="T269" s="1805"/>
      <c r="U269" s="1701"/>
      <c r="V269" s="1616"/>
      <c r="W269" s="2567"/>
    </row>
    <row r="270" spans="1:25" ht="14.25" customHeight="1" thickBot="1" x14ac:dyDescent="0.25">
      <c r="A270" s="173" t="s">
        <v>13</v>
      </c>
      <c r="B270" s="174" t="s">
        <v>15</v>
      </c>
      <c r="C270" s="2337" t="s">
        <v>16</v>
      </c>
      <c r="D270" s="2338"/>
      <c r="E270" s="2338"/>
      <c r="F270" s="2349"/>
      <c r="G270" s="140">
        <f t="shared" ref="G270:O270" si="42">G252+G254+G264+G250+G269</f>
        <v>7105.2000000000007</v>
      </c>
      <c r="H270" s="141">
        <f t="shared" si="42"/>
        <v>7357.2000000000007</v>
      </c>
      <c r="I270" s="576">
        <f t="shared" si="42"/>
        <v>251.99999999999977</v>
      </c>
      <c r="J270" s="140">
        <f t="shared" si="42"/>
        <v>8240.7999999999993</v>
      </c>
      <c r="K270" s="141">
        <f t="shared" si="42"/>
        <v>8237.9</v>
      </c>
      <c r="L270" s="725">
        <f t="shared" si="42"/>
        <v>-2.9000000000000909</v>
      </c>
      <c r="M270" s="576">
        <f t="shared" si="42"/>
        <v>7930.3</v>
      </c>
      <c r="N270" s="141">
        <f t="shared" si="42"/>
        <v>7927.4</v>
      </c>
      <c r="O270" s="1905">
        <f t="shared" si="42"/>
        <v>-2.9000000000000909</v>
      </c>
      <c r="P270" s="313"/>
      <c r="Q270" s="690"/>
      <c r="R270" s="691"/>
      <c r="S270" s="691"/>
      <c r="T270" s="691"/>
      <c r="U270" s="1695"/>
      <c r="V270" s="1695"/>
      <c r="W270" s="1690"/>
    </row>
    <row r="271" spans="1:25" s="52" customFormat="1" ht="14.25" customHeight="1" thickBot="1" x14ac:dyDescent="0.25">
      <c r="A271" s="173" t="s">
        <v>13</v>
      </c>
      <c r="B271" s="2339" t="s">
        <v>5</v>
      </c>
      <c r="C271" s="2340"/>
      <c r="D271" s="2340"/>
      <c r="E271" s="2340"/>
      <c r="F271" s="2495"/>
      <c r="G271" s="142">
        <f t="shared" ref="G271:O271" si="43">G270+G223+G198</f>
        <v>21338.5</v>
      </c>
      <c r="H271" s="143">
        <f t="shared" si="43"/>
        <v>23598.899999999998</v>
      </c>
      <c r="I271" s="577">
        <f t="shared" si="43"/>
        <v>2260.4</v>
      </c>
      <c r="J271" s="175">
        <f t="shared" si="43"/>
        <v>16954.599999999999</v>
      </c>
      <c r="K271" s="2067">
        <f t="shared" si="43"/>
        <v>17238.400000000001</v>
      </c>
      <c r="L271" s="2010">
        <f t="shared" si="43"/>
        <v>283.79999999999973</v>
      </c>
      <c r="M271" s="577">
        <f t="shared" si="43"/>
        <v>20583.5</v>
      </c>
      <c r="N271" s="143">
        <f t="shared" si="43"/>
        <v>20655.5</v>
      </c>
      <c r="O271" s="1912">
        <f t="shared" si="43"/>
        <v>71.999999999999545</v>
      </c>
      <c r="P271" s="314"/>
      <c r="Q271" s="694"/>
      <c r="R271" s="694"/>
      <c r="S271" s="694"/>
      <c r="T271" s="694"/>
      <c r="U271" s="1683"/>
      <c r="V271" s="1683"/>
      <c r="W271" s="1696"/>
    </row>
    <row r="272" spans="1:25" s="52" customFormat="1" ht="14.25" customHeight="1" thickBot="1" x14ac:dyDescent="0.25">
      <c r="A272" s="176" t="s">
        <v>4</v>
      </c>
      <c r="B272" s="2341" t="s">
        <v>6</v>
      </c>
      <c r="C272" s="2342"/>
      <c r="D272" s="2342"/>
      <c r="E272" s="2342"/>
      <c r="F272" s="2557"/>
      <c r="G272" s="1910">
        <f t="shared" ref="G272:O272" si="44">G271+G110</f>
        <v>168362.9</v>
      </c>
      <c r="H272" s="1917">
        <f t="shared" si="44"/>
        <v>170481.09999999995</v>
      </c>
      <c r="I272" s="1916">
        <f t="shared" si="44"/>
        <v>2118.1999999999739</v>
      </c>
      <c r="J272" s="177">
        <f t="shared" si="44"/>
        <v>165443.79999999999</v>
      </c>
      <c r="K272" s="2068">
        <f t="shared" si="44"/>
        <v>165727.59999999998</v>
      </c>
      <c r="L272" s="2011">
        <f t="shared" si="44"/>
        <v>283.79999999999973</v>
      </c>
      <c r="M272" s="1916">
        <f t="shared" si="44"/>
        <v>165512.4</v>
      </c>
      <c r="N272" s="1917">
        <f t="shared" si="44"/>
        <v>165584.4</v>
      </c>
      <c r="O272" s="1913">
        <f t="shared" si="44"/>
        <v>71.999999999999545</v>
      </c>
      <c r="P272" s="178"/>
      <c r="Q272" s="693"/>
      <c r="R272" s="693"/>
      <c r="S272" s="693"/>
      <c r="T272" s="693"/>
      <c r="U272" s="1764"/>
      <c r="V272" s="1764"/>
      <c r="W272" s="1765"/>
    </row>
    <row r="273" spans="1:24" s="52" customFormat="1" ht="24.75" customHeight="1" x14ac:dyDescent="0.2">
      <c r="A273" s="2343" t="s">
        <v>503</v>
      </c>
      <c r="B273" s="2343"/>
      <c r="C273" s="2343"/>
      <c r="D273" s="2343"/>
      <c r="E273" s="2343"/>
      <c r="F273" s="2343"/>
      <c r="G273" s="2343"/>
      <c r="H273" s="2343"/>
      <c r="I273" s="2343"/>
      <c r="J273" s="2343"/>
      <c r="K273" s="2343"/>
      <c r="L273" s="2343"/>
      <c r="M273" s="2343"/>
      <c r="N273" s="2343"/>
      <c r="O273" s="2343"/>
      <c r="P273" s="2343"/>
      <c r="Q273" s="677"/>
      <c r="R273" s="677"/>
      <c r="S273" s="677"/>
      <c r="T273" s="1749"/>
      <c r="U273" s="468"/>
      <c r="V273" s="468"/>
      <c r="W273" s="65"/>
    </row>
    <row r="274" spans="1:24" s="52" customFormat="1" ht="19.5" customHeight="1" thickBot="1" x14ac:dyDescent="0.25">
      <c r="A274" s="2344" t="s">
        <v>0</v>
      </c>
      <c r="B274" s="2344"/>
      <c r="C274" s="2344"/>
      <c r="D274" s="2344"/>
      <c r="E274" s="2344"/>
      <c r="F274" s="2344"/>
      <c r="G274" s="783"/>
      <c r="H274" s="650"/>
      <c r="I274" s="650"/>
      <c r="J274" s="650"/>
      <c r="K274" s="650"/>
      <c r="L274" s="650"/>
      <c r="M274" s="650"/>
      <c r="N274" s="650"/>
      <c r="O274" s="650"/>
      <c r="P274" s="180"/>
      <c r="Q274" s="625"/>
      <c r="R274" s="625"/>
      <c r="S274" s="13"/>
      <c r="T274" s="13"/>
      <c r="U274" s="1625"/>
      <c r="V274" s="1625"/>
      <c r="W274" s="1113"/>
    </row>
    <row r="275" spans="1:24" s="52" customFormat="1" ht="111" customHeight="1" x14ac:dyDescent="0.2">
      <c r="A275" s="2550" t="s">
        <v>1</v>
      </c>
      <c r="B275" s="2551"/>
      <c r="C275" s="2551"/>
      <c r="D275" s="2551"/>
      <c r="E275" s="2551"/>
      <c r="F275" s="2552"/>
      <c r="G275" s="1847" t="s">
        <v>442</v>
      </c>
      <c r="H275" s="1848" t="s">
        <v>514</v>
      </c>
      <c r="I275" s="1851" t="s">
        <v>515</v>
      </c>
      <c r="J275" s="1847" t="s">
        <v>205</v>
      </c>
      <c r="K275" s="1849" t="s">
        <v>517</v>
      </c>
      <c r="L275" s="1857" t="s">
        <v>515</v>
      </c>
      <c r="M275" s="1860" t="s">
        <v>443</v>
      </c>
      <c r="N275" s="1865" t="s">
        <v>516</v>
      </c>
      <c r="O275" s="1850" t="s">
        <v>515</v>
      </c>
      <c r="P275" s="41"/>
      <c r="Q275" s="13"/>
      <c r="R275" s="13"/>
      <c r="S275" s="13"/>
      <c r="T275" s="13"/>
      <c r="U275" s="1625"/>
      <c r="V275" s="1625"/>
      <c r="W275" s="1114"/>
    </row>
    <row r="276" spans="1:24" s="52" customFormat="1" ht="15" customHeight="1" x14ac:dyDescent="0.2">
      <c r="A276" s="2553" t="s">
        <v>416</v>
      </c>
      <c r="B276" s="2554"/>
      <c r="C276" s="2554"/>
      <c r="D276" s="2554"/>
      <c r="E276" s="2554"/>
      <c r="F276" s="2555"/>
      <c r="G276" s="1858">
        <f t="shared" ref="G276:O276" si="45">+G277+G284+G285+G286+G287+G283</f>
        <v>164982.90000000002</v>
      </c>
      <c r="H276" s="1859">
        <f t="shared" si="45"/>
        <v>166852.19999999998</v>
      </c>
      <c r="I276" s="1845">
        <f t="shared" si="45"/>
        <v>1869.2999999999734</v>
      </c>
      <c r="J276" s="1858">
        <f t="shared" si="45"/>
        <v>156225.79999999999</v>
      </c>
      <c r="K276" s="1859">
        <f t="shared" si="45"/>
        <v>156509.6</v>
      </c>
      <c r="L276" s="1852">
        <f t="shared" si="45"/>
        <v>283.79999999999973</v>
      </c>
      <c r="M276" s="1861">
        <f t="shared" si="45"/>
        <v>156441.30000000002</v>
      </c>
      <c r="N276" s="1846">
        <f t="shared" si="45"/>
        <v>156513.29999999999</v>
      </c>
      <c r="O276" s="1852">
        <f t="shared" si="45"/>
        <v>71.999999999999545</v>
      </c>
      <c r="P276" s="41"/>
      <c r="Q276" s="1619"/>
      <c r="R276" s="1619"/>
      <c r="S276" s="1619"/>
      <c r="T276" s="1619"/>
      <c r="U276" s="1625"/>
      <c r="V276" s="1625"/>
      <c r="W276" s="1114"/>
    </row>
    <row r="277" spans="1:24" s="52" customFormat="1" ht="15.75" customHeight="1" x14ac:dyDescent="0.2">
      <c r="A277" s="2335" t="s">
        <v>123</v>
      </c>
      <c r="B277" s="2336"/>
      <c r="C277" s="2336"/>
      <c r="D277" s="2336"/>
      <c r="E277" s="2336"/>
      <c r="F277" s="2556"/>
      <c r="G277" s="183">
        <f>SUM(G278:G282)</f>
        <v>161599.40000000002</v>
      </c>
      <c r="H277" s="184">
        <f>SUM(H278:H282)</f>
        <v>161623.79999999999</v>
      </c>
      <c r="I277" s="1840">
        <f>SUM(I278:I282)</f>
        <v>24.399999999973488</v>
      </c>
      <c r="J277" s="183">
        <f t="shared" ref="J277:M277" si="46">SUM(J278:J282)</f>
        <v>156225.79999999999</v>
      </c>
      <c r="K277" s="184">
        <f t="shared" ref="K277:L277" si="47">SUM(K278:K282)</f>
        <v>156509.6</v>
      </c>
      <c r="L277" s="1853">
        <f t="shared" si="47"/>
        <v>283.79999999999973</v>
      </c>
      <c r="M277" s="1862">
        <f t="shared" si="46"/>
        <v>156441.30000000002</v>
      </c>
      <c r="N277" s="184">
        <f t="shared" ref="N277:O277" si="48">SUM(N278:N282)</f>
        <v>156513.29999999999</v>
      </c>
      <c r="O277" s="1853">
        <f t="shared" si="48"/>
        <v>71.999999999999545</v>
      </c>
      <c r="P277" s="41"/>
      <c r="Q277" s="626"/>
      <c r="R277" s="626"/>
      <c r="S277" s="1619"/>
      <c r="T277" s="1619"/>
      <c r="U277" s="1625"/>
      <c r="V277" s="1625"/>
      <c r="W277" s="1114"/>
      <c r="X277" s="16"/>
    </row>
    <row r="278" spans="1:24" s="52" customFormat="1" ht="14.25" customHeight="1" x14ac:dyDescent="0.2">
      <c r="A278" s="2323" t="s">
        <v>183</v>
      </c>
      <c r="B278" s="2324"/>
      <c r="C278" s="2324"/>
      <c r="D278" s="2324"/>
      <c r="E278" s="2324"/>
      <c r="F278" s="2325"/>
      <c r="G278" s="4">
        <f>SUMIF(F15:F269,"sb",G15:G269)</f>
        <v>69768.900000000023</v>
      </c>
      <c r="H278" s="79">
        <f>SUMIF(F15:F269,"sb",H15:H269)</f>
        <v>70392.100000000006</v>
      </c>
      <c r="I278" s="1841">
        <f>SUMIF(F15:F269,"sb",I15:I269)</f>
        <v>623.19999999999391</v>
      </c>
      <c r="J278" s="4">
        <f>SUMIF(F15:F269,"sb",J15:J269)</f>
        <v>68875.900000000009</v>
      </c>
      <c r="K278" s="79">
        <f>SUMIF(F15:F269,"sb",K15:K269)</f>
        <v>69159.700000000012</v>
      </c>
      <c r="L278" s="1464">
        <f>SUMIF(F15:F269,"sb",L15:L269)</f>
        <v>283.79999999999973</v>
      </c>
      <c r="M278" s="1838">
        <f>SUMIF(F15:F269,"sb",M15:M269)</f>
        <v>69093.800000000017</v>
      </c>
      <c r="N278" s="79">
        <f>SUMIF(F15:F269,"sb",N15:N269)</f>
        <v>69165.8</v>
      </c>
      <c r="O278" s="1464">
        <f>SUMIF(F15:F269,"sb",O15:O269)</f>
        <v>71.999999999999545</v>
      </c>
      <c r="P278" s="10"/>
      <c r="Q278" s="1619"/>
      <c r="R278" s="1619"/>
      <c r="S278" s="1619"/>
      <c r="T278" s="1619"/>
      <c r="U278" s="1625"/>
      <c r="V278" s="1625"/>
      <c r="W278" s="343"/>
      <c r="X278" s="16"/>
    </row>
    <row r="279" spans="1:24" s="52" customFormat="1" ht="15.75" customHeight="1" x14ac:dyDescent="0.2">
      <c r="A279" s="2323" t="s">
        <v>184</v>
      </c>
      <c r="B279" s="2324"/>
      <c r="C279" s="2324"/>
      <c r="D279" s="2324"/>
      <c r="E279" s="2324"/>
      <c r="F279" s="2325"/>
      <c r="G279" s="4">
        <f>SUMIF(F15:F269,"sb(sp)",G15:G269)</f>
        <v>7111.5</v>
      </c>
      <c r="H279" s="79">
        <f>SUMIF(F15:F269,"sb(sp)",H15:H269)</f>
        <v>7111.5</v>
      </c>
      <c r="I279" s="1841">
        <f>SUMIF(F15:F269,"sb(sp)",I15:I269)</f>
        <v>0</v>
      </c>
      <c r="J279" s="4">
        <f>SUMIF(F15:F269,"sb(sp)",J15:J269)</f>
        <v>7179.5</v>
      </c>
      <c r="K279" s="79">
        <f>SUMIF(F15:F269,"sb(sp)",K15:K269)</f>
        <v>7179.5</v>
      </c>
      <c r="L279" s="1464">
        <f>SUMIF(F15:F269,"sb(sp)",L15:L269)</f>
        <v>0</v>
      </c>
      <c r="M279" s="1838">
        <f>SUMIF(F15:F269,"sb(sp)",M15:M269)</f>
        <v>7179.5</v>
      </c>
      <c r="N279" s="79">
        <f>SUMIF(F15:F269,"sb(sp)",N15:N269)</f>
        <v>7179.5</v>
      </c>
      <c r="O279" s="1464">
        <f>SUMIF(F15:F269,"sb(sp)",O15:O269)</f>
        <v>0</v>
      </c>
      <c r="P279" s="17"/>
      <c r="Q279" s="43"/>
      <c r="R279" s="43"/>
      <c r="S279" s="43"/>
      <c r="T279" s="43"/>
      <c r="U279" s="43"/>
      <c r="V279" s="43"/>
      <c r="W279" s="343"/>
    </row>
    <row r="280" spans="1:24" s="52" customFormat="1" ht="15.75" customHeight="1" x14ac:dyDescent="0.2">
      <c r="A280" s="2323" t="s">
        <v>178</v>
      </c>
      <c r="B280" s="2324"/>
      <c r="C280" s="2324"/>
      <c r="D280" s="2324"/>
      <c r="E280" s="2324"/>
      <c r="F280" s="2325"/>
      <c r="G280" s="4">
        <f>SUMIF(F15:F269,"sb(p)",G15:G269)</f>
        <v>3719.5</v>
      </c>
      <c r="H280" s="79">
        <f>SUMIF(F15:F269,"sb(p)",H15:H269)</f>
        <v>3719.5</v>
      </c>
      <c r="I280" s="1841">
        <f>SUMIF(F15:F269,"sb(p)",I15:I269)</f>
        <v>0</v>
      </c>
      <c r="J280" s="4">
        <f>SUMIF(F15:F269,"sb(p)",J15:J269)</f>
        <v>0</v>
      </c>
      <c r="K280" s="79">
        <f>SUMIF(F15:F269,"sb(p)",K15:K269)</f>
        <v>0</v>
      </c>
      <c r="L280" s="1464">
        <f>SUMIF(F15:F269,"sb(p)",L15:L269)</f>
        <v>0</v>
      </c>
      <c r="M280" s="1838">
        <f>SUMIF(F15:F269,"sb(p)",M15:M269)</f>
        <v>0</v>
      </c>
      <c r="N280" s="79">
        <f>SUMIF(F15:F269,"sb(p)",N15:N269)</f>
        <v>0</v>
      </c>
      <c r="O280" s="1464">
        <f>SUMIF(F15:F269,"sb(p)",O15:O269)</f>
        <v>0</v>
      </c>
      <c r="P280" s="17"/>
      <c r="Q280" s="43"/>
      <c r="R280" s="43"/>
      <c r="S280" s="43"/>
      <c r="T280" s="43"/>
      <c r="U280" s="43"/>
      <c r="V280" s="43"/>
      <c r="W280" s="343"/>
    </row>
    <row r="281" spans="1:24" s="52" customFormat="1" ht="15.75" customHeight="1" x14ac:dyDescent="0.2">
      <c r="A281" s="2328" t="s">
        <v>185</v>
      </c>
      <c r="B281" s="2329"/>
      <c r="C281" s="2329"/>
      <c r="D281" s="2329"/>
      <c r="E281" s="2329"/>
      <c r="F281" s="2561"/>
      <c r="G281" s="4">
        <f>SUMIF(F15:F268,"sb(vb)",G15:G268)</f>
        <v>80200.7</v>
      </c>
      <c r="H281" s="79">
        <f>SUMIF(F15:F268,"sb(vb)",H15:H268)</f>
        <v>79913.299999999988</v>
      </c>
      <c r="I281" s="1841">
        <f>SUMIF(F15:F268,"sb(vb)",I15:I268)</f>
        <v>-287.40000000002038</v>
      </c>
      <c r="J281" s="4">
        <f>SUMIF(F15:F268,"sb(vb)",J15:J268)</f>
        <v>80170.399999999994</v>
      </c>
      <c r="K281" s="79">
        <f>SUMIF(F15:F268,"sb(vb)",K15:K268)</f>
        <v>80170.399999999994</v>
      </c>
      <c r="L281" s="1464">
        <f>SUMIF(F15:F268,"sb(vb)",L15:L268)</f>
        <v>0</v>
      </c>
      <c r="M281" s="1838">
        <f>SUMIF(F15:F268,"sb(vb)",M15:M268)</f>
        <v>80168</v>
      </c>
      <c r="N281" s="79">
        <f>SUMIF(F15:F268,"sb(vb)",N15:N268)</f>
        <v>80168</v>
      </c>
      <c r="O281" s="1464">
        <f>SUMIF(F15:F268,"sb(vb)",O15:O268)</f>
        <v>0</v>
      </c>
      <c r="P281" s="17"/>
      <c r="Q281" s="43"/>
      <c r="R281" s="43"/>
      <c r="S281" s="43"/>
      <c r="T281" s="43"/>
      <c r="U281" s="43"/>
      <c r="V281" s="43"/>
      <c r="W281" s="343"/>
    </row>
    <row r="282" spans="1:24" ht="27" customHeight="1" x14ac:dyDescent="0.2">
      <c r="A282" s="2323" t="s">
        <v>121</v>
      </c>
      <c r="B282" s="2324"/>
      <c r="C282" s="2324"/>
      <c r="D282" s="2324"/>
      <c r="E282" s="2324"/>
      <c r="F282" s="2325"/>
      <c r="G282" s="4">
        <f>SUMIF(F15:F269,"sb(es)",G15:G269)</f>
        <v>798.8</v>
      </c>
      <c r="H282" s="79">
        <f>SUMIF(F15:F269,"sb(es)",H15:H269)</f>
        <v>487.4</v>
      </c>
      <c r="I282" s="1841">
        <f>SUMIF(F15:F269,"sb(es)",I15:I269)</f>
        <v>-311.40000000000003</v>
      </c>
      <c r="J282" s="4">
        <f>SUMIF(F15:F269,"sb(es)",J15:J269)</f>
        <v>0</v>
      </c>
      <c r="K282" s="79">
        <f>SUMIF(F15:F269,"sb(es)",K15:K269)</f>
        <v>0</v>
      </c>
      <c r="L282" s="1464">
        <f>SUMIF(F15:F269,"sb(es)",L15:L269)</f>
        <v>0</v>
      </c>
      <c r="M282" s="1838">
        <f>SUMIF(F15:F269,"sb(es)",M15:M269)</f>
        <v>0</v>
      </c>
      <c r="N282" s="79">
        <f>SUMIF(F15:F269,"sb(es)",N15:N269)</f>
        <v>0</v>
      </c>
      <c r="O282" s="1464">
        <f>SUMIF(F15:F269,"sb(es)",O15:O269)</f>
        <v>0</v>
      </c>
      <c r="P282" s="17"/>
      <c r="Q282" s="1625"/>
      <c r="R282" s="1625"/>
      <c r="S282" s="1625"/>
      <c r="T282" s="1625"/>
      <c r="U282" s="1625"/>
      <c r="V282" s="1625"/>
      <c r="W282" s="343"/>
    </row>
    <row r="283" spans="1:24" ht="27" customHeight="1" x14ac:dyDescent="0.2">
      <c r="A283" s="2439" t="s">
        <v>525</v>
      </c>
      <c r="B283" s="2439"/>
      <c r="C283" s="2439"/>
      <c r="D283" s="2439"/>
      <c r="E283" s="2439"/>
      <c r="F283" s="2440"/>
      <c r="G283" s="84">
        <f>SUMIF(F16:F270,"sb(vbl)",G16:G270)</f>
        <v>0</v>
      </c>
      <c r="H283" s="86">
        <f>SUMIF(F16:F270,"sb(vbl)",H16:H270)</f>
        <v>11.100000000000001</v>
      </c>
      <c r="I283" s="1842">
        <f>SUMIF(F16:F270,"sb(vbl)",I16:I270)</f>
        <v>11.100000000000001</v>
      </c>
      <c r="J283" s="84">
        <f>SUMIF(F16:F270,"sb(vbl)",J16:J270)</f>
        <v>0</v>
      </c>
      <c r="K283" s="86">
        <f>SUMIF(F16:F270,"sb(vbl)",K16:K270)</f>
        <v>0</v>
      </c>
      <c r="L283" s="1854">
        <f>SUMIF(F16:F270,"sb(vbl)",L16:L270)</f>
        <v>0</v>
      </c>
      <c r="M283" s="1863">
        <f>SUMIF(F16:F270,"sb(vbl)",M16:M270)</f>
        <v>0</v>
      </c>
      <c r="N283" s="86">
        <f>SUMIF(F16:F270,"sb(vbl)",N16:N270)</f>
        <v>0</v>
      </c>
      <c r="O283" s="1854">
        <f>SUMIF(F16:F270,"sb(vbl)",O16:O270)</f>
        <v>0</v>
      </c>
      <c r="P283" s="17"/>
      <c r="Q283" s="1876"/>
      <c r="R283" s="1876"/>
      <c r="S283" s="1876"/>
      <c r="T283" s="1876"/>
      <c r="U283" s="1876"/>
      <c r="V283" s="1876"/>
      <c r="W283" s="343"/>
    </row>
    <row r="284" spans="1:24" ht="15.75" customHeight="1" x14ac:dyDescent="0.2">
      <c r="A284" s="2320" t="s">
        <v>61</v>
      </c>
      <c r="B284" s="2439"/>
      <c r="C284" s="2439"/>
      <c r="D284" s="2439"/>
      <c r="E284" s="2439"/>
      <c r="F284" s="2440"/>
      <c r="G284" s="84">
        <f>SUMIF(F15:F268,"sb(l)",G15:G268)</f>
        <v>3047.8999999999996</v>
      </c>
      <c r="H284" s="86">
        <f>SUMIF(F15:F268,"sb(l)",H15:H268)</f>
        <v>3787.7</v>
      </c>
      <c r="I284" s="1842">
        <f>SUMIF(F15:F268,"sb(l)",I15:I268)</f>
        <v>739.80000000000007</v>
      </c>
      <c r="J284" s="84">
        <f>SUMIF(F15:F268,"sb(l)",J15:J268)</f>
        <v>0</v>
      </c>
      <c r="K284" s="86">
        <f>SUMIF(F15:F268,"sb(l)",K15:K268)</f>
        <v>0</v>
      </c>
      <c r="L284" s="1854">
        <f>SUMIF(F15:F268,"sb(l)",L15:L268)</f>
        <v>0</v>
      </c>
      <c r="M284" s="1863">
        <f>SUMIF(F15:F268,"sb(l)",M15:M268)</f>
        <v>0</v>
      </c>
      <c r="N284" s="86">
        <f>SUMIF(F15:F268,"sb(l)",N15:N268)</f>
        <v>0</v>
      </c>
      <c r="O284" s="1854">
        <f>SUMIF(F15:F268,"sb(l)",O15:O268)</f>
        <v>0</v>
      </c>
      <c r="P284" s="17"/>
      <c r="Q284" s="630"/>
      <c r="R284" s="630"/>
      <c r="S284" s="630"/>
      <c r="T284" s="630"/>
      <c r="U284" s="630"/>
      <c r="V284" s="630"/>
      <c r="W284" s="343"/>
    </row>
    <row r="285" spans="1:24" ht="26.25" customHeight="1" x14ac:dyDescent="0.2">
      <c r="A285" s="2320" t="s">
        <v>122</v>
      </c>
      <c r="B285" s="2439"/>
      <c r="C285" s="2439"/>
      <c r="D285" s="2439"/>
      <c r="E285" s="2439"/>
      <c r="F285" s="2440"/>
      <c r="G285" s="84">
        <f>SUMIF(F20:F269,"sb(esl)",G20:G269)</f>
        <v>91.9</v>
      </c>
      <c r="H285" s="86">
        <f>SUMIF(F20:F269,"sb(esl)",H20:H269)</f>
        <v>217.8</v>
      </c>
      <c r="I285" s="1842">
        <f>SUMIF(F20:F269,"sb(esl)",I20:I269)</f>
        <v>125.89999999999999</v>
      </c>
      <c r="J285" s="84">
        <f>SUMIF(F22:F269,"sb(esl)",J22:J269)</f>
        <v>0</v>
      </c>
      <c r="K285" s="86">
        <f>SUMIF(F22:F269,"sb(esl)",K22:K269)</f>
        <v>0</v>
      </c>
      <c r="L285" s="1854">
        <f>SUMIF(F22:F269,"sb(esl)",L22:L269)</f>
        <v>0</v>
      </c>
      <c r="M285" s="1863">
        <f>SUMIF(F22:F269,"sb(esl)",M22:M269)</f>
        <v>0</v>
      </c>
      <c r="N285" s="86">
        <f>SUMIF(F22:F269,"sb(esl)",N22:N269)</f>
        <v>0</v>
      </c>
      <c r="O285" s="1854">
        <f>SUMIF(F22:F269,"sb(esl)",O22:O269)</f>
        <v>0</v>
      </c>
      <c r="P285" s="17"/>
      <c r="Q285" s="630"/>
      <c r="R285" s="630"/>
      <c r="S285" s="630"/>
      <c r="T285" s="630"/>
      <c r="U285" s="630"/>
      <c r="V285" s="630"/>
      <c r="W285" s="343"/>
    </row>
    <row r="286" spans="1:24" ht="16.5" customHeight="1" x14ac:dyDescent="0.2">
      <c r="A286" s="2320" t="s">
        <v>45</v>
      </c>
      <c r="B286" s="2439"/>
      <c r="C286" s="2439"/>
      <c r="D286" s="2439"/>
      <c r="E286" s="2439"/>
      <c r="F286" s="2440"/>
      <c r="G286" s="84">
        <f>SUMIF(F15:F269,"sb(spl)",G15:G269)</f>
        <v>13.7</v>
      </c>
      <c r="H286" s="86">
        <f>SUMIF(F15:F269,"sb(spl)",H15:H269)</f>
        <v>981.80000000000007</v>
      </c>
      <c r="I286" s="1842">
        <f>SUMIF(F15:F269,"sb(spl)",I15:I269)</f>
        <v>968.1</v>
      </c>
      <c r="J286" s="84">
        <f>SUMIF(F15:F269,"sb(spl)",J15:J269)</f>
        <v>0</v>
      </c>
      <c r="K286" s="86">
        <f>SUMIF(F15:F269,"sb(spl)",K15:K269)</f>
        <v>0</v>
      </c>
      <c r="L286" s="1854">
        <f>SUMIF(F15:F269,"sb(spl)",L15:L269)</f>
        <v>0</v>
      </c>
      <c r="M286" s="1863">
        <f>SUMIF(F15:F269,"sb(spl)",M15:M269)</f>
        <v>0</v>
      </c>
      <c r="N286" s="86">
        <f>SUMIF(F15:F269,"sb(spl)",N15:N269)</f>
        <v>0</v>
      </c>
      <c r="O286" s="1854">
        <f>SUMIF(F15:F269,"sb(spl)",O15:O269)</f>
        <v>0</v>
      </c>
      <c r="P286" s="17"/>
      <c r="Q286" s="631"/>
      <c r="R286" s="631"/>
      <c r="S286" s="631"/>
      <c r="T286" s="631"/>
      <c r="U286" s="631"/>
      <c r="V286" s="631"/>
      <c r="W286" s="343"/>
    </row>
    <row r="287" spans="1:24" ht="15.75" customHeight="1" x14ac:dyDescent="0.2">
      <c r="A287" s="2439" t="s">
        <v>471</v>
      </c>
      <c r="B287" s="2439"/>
      <c r="C287" s="2439"/>
      <c r="D287" s="2439"/>
      <c r="E287" s="2439"/>
      <c r="F287" s="2440"/>
      <c r="G287" s="84">
        <f>SUMIF(F23:F270,"sb(spil)",G23:G270)</f>
        <v>230</v>
      </c>
      <c r="H287" s="86">
        <f>SUMIF(F23:F270,"sb(spil)",H23:H270)</f>
        <v>230</v>
      </c>
      <c r="I287" s="1842">
        <f>SUMIF(F23:F270,"sb(spil)",I23:I270)</f>
        <v>0</v>
      </c>
      <c r="J287" s="84">
        <f>SUMIF(F23:F270,"sb(spil)",J23:J270)</f>
        <v>0</v>
      </c>
      <c r="K287" s="86">
        <f>SUMIF(F23:F270,"sb(spil)",K23:K270)</f>
        <v>0</v>
      </c>
      <c r="L287" s="1854">
        <f>SUMIF(F23:F270,"sb(spil)",L23:L270)</f>
        <v>0</v>
      </c>
      <c r="M287" s="1863">
        <f>SUMIF(F23:F270,"sb(spil)",M23:M270)</f>
        <v>0</v>
      </c>
      <c r="N287" s="86">
        <f>SUMIF(F23:F270,"sb(spil)",N23:N270)</f>
        <v>0</v>
      </c>
      <c r="O287" s="1854">
        <f>SUMIF(F23:F270,"sb(spil)",O23:O270)</f>
        <v>0</v>
      </c>
      <c r="P287" s="17"/>
      <c r="Q287" s="627"/>
      <c r="R287" s="627"/>
      <c r="S287" s="627"/>
      <c r="T287" s="627"/>
      <c r="W287" s="343"/>
    </row>
    <row r="288" spans="1:24" ht="15" customHeight="1" x14ac:dyDescent="0.2">
      <c r="A288" s="2321" t="s">
        <v>20</v>
      </c>
      <c r="B288" s="2322"/>
      <c r="C288" s="2322"/>
      <c r="D288" s="2322"/>
      <c r="E288" s="2322"/>
      <c r="F288" s="2560"/>
      <c r="G288" s="188">
        <f t="shared" ref="G288:O288" si="49">SUM(G289:G291)</f>
        <v>3380</v>
      </c>
      <c r="H288" s="189">
        <f t="shared" si="49"/>
        <v>3628.9</v>
      </c>
      <c r="I288" s="1843">
        <f t="shared" si="49"/>
        <v>248.9</v>
      </c>
      <c r="J288" s="188">
        <f t="shared" si="49"/>
        <v>9218</v>
      </c>
      <c r="K288" s="189">
        <f t="shared" si="49"/>
        <v>9218</v>
      </c>
      <c r="L288" s="1855">
        <f t="shared" si="49"/>
        <v>0</v>
      </c>
      <c r="M288" s="188">
        <f t="shared" si="49"/>
        <v>9071.1</v>
      </c>
      <c r="N288" s="189">
        <f t="shared" si="49"/>
        <v>9071.1</v>
      </c>
      <c r="O288" s="1855">
        <f t="shared" si="49"/>
        <v>0</v>
      </c>
      <c r="P288" s="41"/>
      <c r="Q288" s="627"/>
      <c r="R288" s="627"/>
      <c r="S288" s="627"/>
      <c r="T288" s="627"/>
      <c r="W288" s="1114"/>
    </row>
    <row r="289" spans="1:23" ht="15" customHeight="1" x14ac:dyDescent="0.2">
      <c r="A289" s="2332" t="s">
        <v>455</v>
      </c>
      <c r="B289" s="2333"/>
      <c r="C289" s="2333"/>
      <c r="D289" s="2333"/>
      <c r="E289" s="2333"/>
      <c r="F289" s="2334"/>
      <c r="G289" s="8">
        <f>SUMIF(F23:F269,"lrvb",G23:G269)</f>
        <v>0</v>
      </c>
      <c r="H289" s="76">
        <f>SUMIF(F23:F269,"lrvb",H23:H269)</f>
        <v>200</v>
      </c>
      <c r="I289" s="77">
        <f>SUMIF(F23:F269,"lrvb",I23:I269)</f>
        <v>200</v>
      </c>
      <c r="J289" s="8">
        <f>SUMIF(F23:F269,"lrvb",J23:J269)</f>
        <v>843</v>
      </c>
      <c r="K289" s="76">
        <f>SUMIF(F23:F269,"lrvb",K23:K269)</f>
        <v>843</v>
      </c>
      <c r="L289" s="77">
        <f>SUMIF(F23:F269,"lrvb",L23:L269)</f>
        <v>0</v>
      </c>
      <c r="M289" s="1877">
        <f>SUMIF(F23:F269,"lrvb",M23:M269)</f>
        <v>976.1</v>
      </c>
      <c r="N289" s="1879">
        <f>SUMIF(F23:F269,"lrvb",N23:N269)</f>
        <v>976.1</v>
      </c>
      <c r="O289" s="223">
        <f>SUMIF(F23:F269,"lrvb",O23:O269)</f>
        <v>0</v>
      </c>
      <c r="P289" s="41"/>
      <c r="Q289" s="627"/>
      <c r="R289" s="627"/>
      <c r="S289" s="627"/>
      <c r="T289" s="627"/>
      <c r="W289" s="1114"/>
    </row>
    <row r="290" spans="1:23" ht="15" customHeight="1" x14ac:dyDescent="0.2">
      <c r="A290" s="2323" t="s">
        <v>227</v>
      </c>
      <c r="B290" s="2324"/>
      <c r="C290" s="2324"/>
      <c r="D290" s="2324"/>
      <c r="E290" s="2324"/>
      <c r="F290" s="2325"/>
      <c r="G290" s="85">
        <f>SUMIF(F20:F270,"es",G20:G270)</f>
        <v>3380</v>
      </c>
      <c r="H290" s="225">
        <f>SUMIF(F20:F270,"es",H20:H270)</f>
        <v>3380</v>
      </c>
      <c r="I290" s="1844">
        <f>SUMIF(F20:F270,"es",I20:I270)</f>
        <v>0</v>
      </c>
      <c r="J290" s="85">
        <f>SUMIF(F20:F270,"es",J20:J270)</f>
        <v>8375</v>
      </c>
      <c r="K290" s="225">
        <f>SUMIF(F20:F270,"es",K20:K270)</f>
        <v>8375</v>
      </c>
      <c r="L290" s="1864">
        <f>SUMIF(H20:H270,"es",L20:L270)</f>
        <v>0</v>
      </c>
      <c r="M290" s="85">
        <f>SUMIF(F20:F270,"es",M20:M270)</f>
        <v>8095</v>
      </c>
      <c r="N290" s="225">
        <f>SUMIF(F20:F270,"es",N20:N270)</f>
        <v>8095</v>
      </c>
      <c r="O290" s="1856">
        <f>SUMIF(F20:F270,"es",O20:O270)</f>
        <v>0</v>
      </c>
      <c r="P290" s="17"/>
      <c r="Q290" s="627"/>
      <c r="R290" s="627"/>
      <c r="S290" s="627"/>
      <c r="T290" s="627"/>
      <c r="W290" s="343"/>
    </row>
    <row r="291" spans="1:23" ht="15" customHeight="1" x14ac:dyDescent="0.2">
      <c r="A291" s="2323" t="s">
        <v>170</v>
      </c>
      <c r="B291" s="2324"/>
      <c r="C291" s="2324"/>
      <c r="D291" s="2324"/>
      <c r="E291" s="2324"/>
      <c r="F291" s="2325"/>
      <c r="G291" s="85">
        <f>SUMIF(F21:F271,"kt",G21:G271)</f>
        <v>0</v>
      </c>
      <c r="H291" s="225">
        <f>SUMIF(F21:F271,"kt",H21:H271)</f>
        <v>48.9</v>
      </c>
      <c r="I291" s="1844">
        <f>SUMIF(F21:F271,"kt",I21:I271)</f>
        <v>48.9</v>
      </c>
      <c r="J291" s="85">
        <f>SUMIF(F21:F271,"kt",J21:J271)</f>
        <v>0</v>
      </c>
      <c r="K291" s="225">
        <f>SUMIF(F21:F271,"kt",K21:K271)</f>
        <v>0</v>
      </c>
      <c r="L291" s="1864">
        <f>SUMIF(H21:H271,"kt",L21:L271)</f>
        <v>0</v>
      </c>
      <c r="M291" s="85">
        <f>SUMIF(F21:F271,"kt",M21:M271)</f>
        <v>0</v>
      </c>
      <c r="N291" s="225">
        <f>SUMIF(F21:F271,"kt",N21:N271)</f>
        <v>0</v>
      </c>
      <c r="O291" s="1856">
        <f>SUMIF(F21:F271,"kt",O21:O271)</f>
        <v>0</v>
      </c>
      <c r="P291" s="17"/>
      <c r="Q291" s="627"/>
      <c r="R291" s="627"/>
      <c r="S291" s="627"/>
      <c r="T291" s="627"/>
      <c r="W291" s="343"/>
    </row>
    <row r="292" spans="1:23" ht="16.5" customHeight="1" thickBot="1" x14ac:dyDescent="0.25">
      <c r="A292" s="2326" t="s">
        <v>21</v>
      </c>
      <c r="B292" s="2327"/>
      <c r="C292" s="2327"/>
      <c r="D292" s="2327"/>
      <c r="E292" s="2327"/>
      <c r="F292" s="2348"/>
      <c r="G292" s="34">
        <f t="shared" ref="G292:O292" si="50">G288+G276</f>
        <v>168362.90000000002</v>
      </c>
      <c r="H292" s="80">
        <f t="shared" si="50"/>
        <v>170481.09999999998</v>
      </c>
      <c r="I292" s="1839">
        <f t="shared" si="50"/>
        <v>2118.1999999999734</v>
      </c>
      <c r="J292" s="187">
        <f t="shared" si="50"/>
        <v>165443.79999999999</v>
      </c>
      <c r="K292" s="1487">
        <f t="shared" si="50"/>
        <v>165727.6</v>
      </c>
      <c r="L292" s="204">
        <f t="shared" si="50"/>
        <v>283.79999999999973</v>
      </c>
      <c r="M292" s="34">
        <f t="shared" si="50"/>
        <v>165512.40000000002</v>
      </c>
      <c r="N292" s="80">
        <f t="shared" si="50"/>
        <v>165584.4</v>
      </c>
      <c r="O292" s="1319">
        <f t="shared" si="50"/>
        <v>71.999999999999545</v>
      </c>
      <c r="P292" s="41"/>
      <c r="Q292" s="628"/>
      <c r="R292" s="628"/>
      <c r="S292" s="628"/>
      <c r="T292" s="628"/>
      <c r="W292" s="1114"/>
    </row>
    <row r="293" spans="1:23" ht="22.5" customHeight="1" x14ac:dyDescent="0.2">
      <c r="A293" s="2318" t="s">
        <v>95</v>
      </c>
      <c r="B293" s="2318"/>
      <c r="C293" s="2318"/>
      <c r="D293" s="2318"/>
      <c r="E293" s="2318"/>
      <c r="F293" s="2318"/>
      <c r="G293" s="2318"/>
      <c r="H293" s="2318"/>
      <c r="I293" s="2318"/>
      <c r="J293" s="2318"/>
      <c r="K293" s="2318"/>
      <c r="L293" s="2318"/>
      <c r="M293" s="2318"/>
      <c r="N293" s="2318"/>
      <c r="O293" s="2318"/>
      <c r="P293" s="2318"/>
      <c r="Q293" s="628"/>
      <c r="R293" s="628"/>
      <c r="S293" s="628"/>
      <c r="T293" s="628"/>
      <c r="W293" s="51"/>
    </row>
    <row r="294" spans="1:23" x14ac:dyDescent="0.2">
      <c r="D294" s="16"/>
      <c r="E294" s="185"/>
      <c r="F294" s="1625"/>
      <c r="G294" s="1625"/>
      <c r="H294" s="1669"/>
      <c r="I294" s="1669"/>
      <c r="J294" s="1625"/>
      <c r="K294" s="1669"/>
      <c r="L294" s="1669"/>
      <c r="M294" s="1625"/>
      <c r="N294" s="1669"/>
      <c r="O294" s="1669"/>
      <c r="P294" s="13"/>
      <c r="Q294" s="14"/>
      <c r="R294" s="14"/>
      <c r="S294" s="14"/>
      <c r="T294" s="14"/>
      <c r="W294" s="1111"/>
    </row>
    <row r="295" spans="1:23" x14ac:dyDescent="0.2">
      <c r="D295" s="16"/>
      <c r="E295" s="185"/>
      <c r="F295" s="43"/>
      <c r="G295" s="43"/>
      <c r="H295" s="43"/>
      <c r="I295" s="43"/>
      <c r="J295" s="43"/>
      <c r="K295" s="43"/>
      <c r="L295" s="43"/>
      <c r="M295" s="43"/>
      <c r="N295" s="43"/>
      <c r="O295" s="43"/>
      <c r="P295" s="65"/>
      <c r="Q295" s="14"/>
      <c r="R295" s="14"/>
      <c r="S295" s="14"/>
      <c r="T295" s="14"/>
      <c r="W295" s="65"/>
    </row>
    <row r="296" spans="1:23" x14ac:dyDescent="0.2">
      <c r="D296" s="16"/>
      <c r="E296" s="185"/>
      <c r="F296" s="1638"/>
      <c r="G296" s="1638"/>
      <c r="J296" s="1638"/>
      <c r="Q296" s="14"/>
      <c r="R296" s="14"/>
      <c r="S296" s="14"/>
      <c r="T296" s="14"/>
    </row>
    <row r="297" spans="1:23" x14ac:dyDescent="0.2">
      <c r="D297" s="16"/>
      <c r="E297" s="185"/>
      <c r="F297" s="1638"/>
      <c r="G297" s="1638"/>
      <c r="J297" s="1638"/>
      <c r="Q297" s="14"/>
      <c r="R297" s="14"/>
      <c r="S297" s="14"/>
      <c r="T297" s="14"/>
    </row>
    <row r="298" spans="1:23" x14ac:dyDescent="0.2">
      <c r="D298" s="16"/>
      <c r="E298" s="185"/>
      <c r="F298" s="1638"/>
      <c r="G298" s="1638"/>
      <c r="J298" s="1638"/>
      <c r="Q298" s="14"/>
      <c r="R298" s="14"/>
      <c r="S298" s="14"/>
      <c r="T298" s="14"/>
    </row>
    <row r="299" spans="1:23" x14ac:dyDescent="0.2">
      <c r="D299" s="16"/>
      <c r="E299" s="185"/>
      <c r="F299" s="1638"/>
      <c r="G299" s="1638"/>
      <c r="J299" s="1638"/>
      <c r="Q299" s="14"/>
      <c r="R299" s="14"/>
      <c r="S299" s="14"/>
      <c r="T299" s="14"/>
    </row>
    <row r="300" spans="1:23" x14ac:dyDescent="0.2">
      <c r="D300" s="16"/>
      <c r="E300" s="185"/>
      <c r="F300" s="1638"/>
      <c r="G300" s="1638"/>
      <c r="J300" s="1638"/>
      <c r="Q300" s="14"/>
      <c r="R300" s="14"/>
      <c r="S300" s="14"/>
      <c r="T300" s="14"/>
    </row>
    <row r="301" spans="1:23" x14ac:dyDescent="0.2">
      <c r="D301" s="16"/>
      <c r="E301" s="185"/>
      <c r="F301" s="1638"/>
      <c r="G301" s="1638"/>
      <c r="J301" s="1638"/>
      <c r="Q301" s="14"/>
      <c r="R301" s="14"/>
      <c r="S301" s="14"/>
      <c r="T301" s="14"/>
    </row>
    <row r="302" spans="1:23" x14ac:dyDescent="0.2">
      <c r="A302" s="186"/>
      <c r="B302" s="186"/>
      <c r="C302" s="186"/>
      <c r="D302" s="16"/>
      <c r="E302" s="185"/>
      <c r="F302" s="1638"/>
      <c r="G302" s="1638"/>
      <c r="J302" s="1638"/>
      <c r="P302" s="16"/>
      <c r="Q302" s="627"/>
      <c r="R302" s="627"/>
      <c r="S302" s="627"/>
      <c r="T302" s="627"/>
      <c r="W302" s="344"/>
    </row>
    <row r="303" spans="1:23" x14ac:dyDescent="0.2">
      <c r="A303" s="186"/>
      <c r="B303" s="186"/>
      <c r="C303" s="186"/>
      <c r="D303" s="16"/>
      <c r="E303" s="185"/>
      <c r="F303" s="1638"/>
      <c r="G303" s="1638"/>
      <c r="J303" s="1638"/>
      <c r="P303" s="16"/>
      <c r="Q303" s="14"/>
      <c r="R303" s="14"/>
      <c r="S303" s="14"/>
      <c r="T303" s="14"/>
      <c r="W303" s="344"/>
    </row>
    <row r="304" spans="1:23" x14ac:dyDescent="0.2">
      <c r="A304" s="186"/>
      <c r="B304" s="186"/>
      <c r="C304" s="186"/>
      <c r="D304" s="16"/>
      <c r="E304" s="185"/>
      <c r="F304" s="1638"/>
      <c r="G304" s="1638"/>
      <c r="J304" s="1638"/>
      <c r="P304" s="16"/>
      <c r="Q304" s="14"/>
      <c r="R304" s="14"/>
      <c r="S304" s="14"/>
      <c r="T304" s="14"/>
      <c r="W304" s="344"/>
    </row>
    <row r="305" spans="1:23" x14ac:dyDescent="0.2">
      <c r="A305" s="186"/>
      <c r="B305" s="186"/>
      <c r="C305" s="186"/>
      <c r="D305" s="16"/>
      <c r="E305" s="185"/>
      <c r="F305" s="1638"/>
      <c r="G305" s="1638"/>
      <c r="J305" s="1638"/>
      <c r="P305" s="16"/>
      <c r="Q305" s="627"/>
      <c r="R305" s="627"/>
      <c r="S305" s="627"/>
      <c r="T305" s="627"/>
      <c r="W305" s="344"/>
    </row>
    <row r="306" spans="1:23" x14ac:dyDescent="0.2">
      <c r="A306" s="186"/>
      <c r="B306" s="186"/>
      <c r="C306" s="186"/>
      <c r="D306" s="16"/>
      <c r="E306" s="185"/>
      <c r="F306" s="1638"/>
      <c r="G306" s="1638"/>
      <c r="J306" s="1638"/>
      <c r="P306" s="16"/>
      <c r="Q306" s="16"/>
      <c r="R306" s="16"/>
      <c r="S306" s="16"/>
      <c r="T306" s="16"/>
      <c r="U306" s="16"/>
      <c r="V306" s="16"/>
      <c r="W306" s="344"/>
    </row>
    <row r="307" spans="1:23" x14ac:dyDescent="0.2">
      <c r="A307" s="186"/>
      <c r="B307" s="186"/>
      <c r="C307" s="186"/>
      <c r="D307" s="16"/>
      <c r="E307" s="185"/>
      <c r="F307" s="1638"/>
      <c r="G307" s="1638"/>
      <c r="J307" s="1638"/>
      <c r="P307" s="16"/>
      <c r="Q307" s="625"/>
      <c r="R307" s="625"/>
      <c r="S307" s="625"/>
      <c r="T307" s="625"/>
      <c r="W307" s="344"/>
    </row>
    <row r="308" spans="1:23" x14ac:dyDescent="0.2">
      <c r="A308" s="186"/>
      <c r="B308" s="186"/>
      <c r="C308" s="186"/>
      <c r="D308" s="16"/>
      <c r="E308" s="185"/>
      <c r="F308" s="1638"/>
      <c r="G308" s="1638"/>
      <c r="J308" s="1638"/>
      <c r="P308" s="16"/>
      <c r="Q308" s="629"/>
      <c r="R308" s="629"/>
      <c r="S308" s="629"/>
      <c r="T308" s="629"/>
      <c r="W308" s="344"/>
    </row>
    <row r="309" spans="1:23" x14ac:dyDescent="0.2">
      <c r="A309" s="186"/>
      <c r="B309" s="186"/>
      <c r="C309" s="186"/>
      <c r="D309" s="16"/>
      <c r="E309" s="185"/>
      <c r="F309" s="1638"/>
      <c r="G309" s="1638"/>
      <c r="J309" s="1638"/>
      <c r="P309" s="16"/>
      <c r="W309" s="344"/>
    </row>
    <row r="310" spans="1:23" x14ac:dyDescent="0.2">
      <c r="A310" s="186"/>
      <c r="B310" s="186"/>
      <c r="C310" s="186"/>
      <c r="D310" s="16"/>
      <c r="E310" s="185"/>
      <c r="F310" s="1638"/>
      <c r="G310" s="1638"/>
      <c r="J310" s="1638"/>
      <c r="P310" s="16"/>
      <c r="U310" s="52"/>
      <c r="V310" s="52"/>
      <c r="W310" s="344"/>
    </row>
    <row r="311" spans="1:23" x14ac:dyDescent="0.2">
      <c r="A311" s="186"/>
      <c r="B311" s="186"/>
      <c r="C311" s="186"/>
      <c r="D311" s="16"/>
      <c r="E311" s="185"/>
      <c r="F311" s="1638"/>
      <c r="G311" s="1638"/>
      <c r="J311" s="1638"/>
      <c r="P311" s="16"/>
      <c r="U311" s="52"/>
      <c r="V311" s="52"/>
      <c r="W311" s="344"/>
    </row>
    <row r="312" spans="1:23" x14ac:dyDescent="0.2">
      <c r="A312" s="186"/>
      <c r="B312" s="186"/>
      <c r="C312" s="186"/>
      <c r="D312" s="16"/>
      <c r="E312" s="185"/>
      <c r="F312" s="1638"/>
      <c r="G312" s="1638"/>
      <c r="J312" s="1638"/>
      <c r="P312" s="16"/>
      <c r="U312" s="52"/>
      <c r="V312" s="52"/>
      <c r="W312" s="344"/>
    </row>
    <row r="313" spans="1:23" x14ac:dyDescent="0.2">
      <c r="A313" s="186"/>
      <c r="B313" s="186"/>
      <c r="C313" s="186"/>
      <c r="D313" s="16"/>
      <c r="E313" s="185"/>
      <c r="F313" s="1638"/>
      <c r="G313" s="1638"/>
      <c r="J313" s="1638"/>
      <c r="P313" s="16"/>
      <c r="U313" s="52"/>
      <c r="V313" s="52"/>
      <c r="W313" s="344"/>
    </row>
    <row r="314" spans="1:23" x14ac:dyDescent="0.2">
      <c r="A314" s="186"/>
      <c r="B314" s="186"/>
      <c r="C314" s="186"/>
      <c r="D314" s="16"/>
      <c r="E314" s="185"/>
      <c r="F314" s="1638"/>
      <c r="G314" s="1638"/>
      <c r="J314" s="1638"/>
      <c r="P314" s="16"/>
      <c r="U314" s="52"/>
      <c r="V314" s="52"/>
      <c r="W314" s="344"/>
    </row>
    <row r="315" spans="1:23" x14ac:dyDescent="0.2">
      <c r="G315" s="1638"/>
      <c r="J315" s="1638"/>
      <c r="U315" s="52"/>
      <c r="V315" s="52"/>
    </row>
    <row r="316" spans="1:23" x14ac:dyDescent="0.2">
      <c r="G316" s="1638"/>
      <c r="J316" s="1638"/>
      <c r="U316" s="52"/>
      <c r="V316" s="52"/>
    </row>
    <row r="317" spans="1:23" x14ac:dyDescent="0.2">
      <c r="G317" s="1638"/>
      <c r="J317" s="1638"/>
      <c r="U317" s="52"/>
      <c r="V317" s="52"/>
    </row>
    <row r="318" spans="1:23" x14ac:dyDescent="0.2">
      <c r="G318" s="1638"/>
      <c r="J318" s="1638"/>
      <c r="U318" s="52"/>
      <c r="V318" s="52"/>
    </row>
    <row r="319" spans="1:23" x14ac:dyDescent="0.2">
      <c r="G319" s="1638"/>
      <c r="J319" s="1638"/>
      <c r="U319" s="52"/>
      <c r="V319" s="52"/>
    </row>
    <row r="320" spans="1:23" x14ac:dyDescent="0.2">
      <c r="G320" s="1638"/>
      <c r="J320" s="1638"/>
      <c r="U320" s="52"/>
      <c r="V320" s="52"/>
    </row>
    <row r="321" spans="7:22" x14ac:dyDescent="0.2">
      <c r="G321" s="1638"/>
      <c r="J321" s="1638"/>
      <c r="U321" s="52"/>
      <c r="V321" s="52"/>
    </row>
    <row r="322" spans="7:22" x14ac:dyDescent="0.2">
      <c r="G322" s="1638"/>
      <c r="J322" s="1638"/>
      <c r="U322" s="52"/>
      <c r="V322" s="52"/>
    </row>
    <row r="323" spans="7:22" x14ac:dyDescent="0.2">
      <c r="G323" s="1638"/>
      <c r="J323" s="1638"/>
      <c r="U323" s="52"/>
      <c r="V323" s="52"/>
    </row>
    <row r="324" spans="7:22" x14ac:dyDescent="0.2">
      <c r="G324" s="1638"/>
      <c r="J324" s="1638"/>
      <c r="U324" s="52"/>
      <c r="V324" s="52"/>
    </row>
    <row r="325" spans="7:22" x14ac:dyDescent="0.2">
      <c r="G325" s="1638"/>
      <c r="J325" s="1638"/>
      <c r="U325" s="52"/>
      <c r="V325" s="52"/>
    </row>
    <row r="326" spans="7:22" x14ac:dyDescent="0.2">
      <c r="G326" s="1638"/>
      <c r="J326" s="1638"/>
      <c r="U326" s="52"/>
      <c r="V326" s="52"/>
    </row>
    <row r="327" spans="7:22" x14ac:dyDescent="0.2">
      <c r="G327" s="1638"/>
      <c r="J327" s="1638"/>
      <c r="U327" s="52"/>
      <c r="V327" s="52"/>
    </row>
    <row r="328" spans="7:22" x14ac:dyDescent="0.2">
      <c r="G328" s="1638"/>
      <c r="J328" s="1638"/>
    </row>
    <row r="329" spans="7:22" x14ac:dyDescent="0.2">
      <c r="G329" s="1638"/>
      <c r="J329" s="1638"/>
    </row>
    <row r="330" spans="7:22" x14ac:dyDescent="0.2">
      <c r="G330" s="1638"/>
      <c r="J330" s="1638"/>
    </row>
    <row r="331" spans="7:22" x14ac:dyDescent="0.2">
      <c r="G331" s="1638"/>
      <c r="J331" s="1638"/>
    </row>
    <row r="332" spans="7:22" x14ac:dyDescent="0.2">
      <c r="G332" s="1638"/>
      <c r="J332" s="1638"/>
    </row>
    <row r="333" spans="7:22" x14ac:dyDescent="0.2">
      <c r="G333" s="1638"/>
      <c r="J333" s="1638"/>
    </row>
    <row r="334" spans="7:22" x14ac:dyDescent="0.2">
      <c r="G334" s="1638"/>
      <c r="J334" s="1638"/>
    </row>
    <row r="335" spans="7:22" x14ac:dyDescent="0.2">
      <c r="G335" s="1638"/>
      <c r="J335" s="1638"/>
    </row>
    <row r="336" spans="7:22" x14ac:dyDescent="0.2">
      <c r="G336" s="1638"/>
      <c r="J336" s="1638"/>
    </row>
    <row r="337" spans="7:10" x14ac:dyDescent="0.2">
      <c r="G337" s="1638"/>
      <c r="J337" s="1638"/>
    </row>
    <row r="338" spans="7:10" x14ac:dyDescent="0.2">
      <c r="G338" s="1638"/>
      <c r="J338" s="1638"/>
    </row>
    <row r="339" spans="7:10" x14ac:dyDescent="0.2">
      <c r="G339" s="1638"/>
      <c r="J339" s="1638"/>
    </row>
    <row r="340" spans="7:10" x14ac:dyDescent="0.2">
      <c r="G340" s="1638"/>
      <c r="J340" s="1638"/>
    </row>
    <row r="341" spans="7:10" x14ac:dyDescent="0.2">
      <c r="G341" s="1638"/>
      <c r="J341" s="1638"/>
    </row>
    <row r="342" spans="7:10" x14ac:dyDescent="0.2">
      <c r="G342" s="1638"/>
      <c r="J342" s="1638"/>
    </row>
    <row r="343" spans="7:10" x14ac:dyDescent="0.2">
      <c r="G343" s="1638"/>
      <c r="J343" s="1638"/>
    </row>
    <row r="344" spans="7:10" x14ac:dyDescent="0.2">
      <c r="G344" s="1638"/>
      <c r="J344" s="1638"/>
    </row>
    <row r="345" spans="7:10" x14ac:dyDescent="0.2">
      <c r="G345" s="1638"/>
      <c r="J345" s="1638"/>
    </row>
    <row r="346" spans="7:10" x14ac:dyDescent="0.2">
      <c r="G346" s="1638"/>
      <c r="J346" s="1638"/>
    </row>
    <row r="347" spans="7:10" x14ac:dyDescent="0.2">
      <c r="G347" s="1638"/>
      <c r="J347" s="1638"/>
    </row>
    <row r="348" spans="7:10" x14ac:dyDescent="0.2">
      <c r="G348" s="1638"/>
      <c r="J348" s="1638"/>
    </row>
    <row r="349" spans="7:10" x14ac:dyDescent="0.2">
      <c r="G349" s="1638"/>
      <c r="J349" s="1638"/>
    </row>
    <row r="350" spans="7:10" x14ac:dyDescent="0.2">
      <c r="G350" s="1638"/>
      <c r="J350" s="1638"/>
    </row>
    <row r="351" spans="7:10" x14ac:dyDescent="0.2">
      <c r="G351" s="1638"/>
      <c r="J351" s="1638"/>
    </row>
    <row r="352" spans="7:10" x14ac:dyDescent="0.2">
      <c r="G352" s="1638"/>
      <c r="J352" s="1638"/>
    </row>
    <row r="353" spans="7:10" x14ac:dyDescent="0.2">
      <c r="G353" s="1638"/>
      <c r="J353" s="1638"/>
    </row>
    <row r="354" spans="7:10" x14ac:dyDescent="0.2">
      <c r="G354" s="1638"/>
      <c r="J354" s="1638"/>
    </row>
    <row r="355" spans="7:10" x14ac:dyDescent="0.2">
      <c r="G355" s="1638"/>
      <c r="J355" s="1638"/>
    </row>
    <row r="356" spans="7:10" x14ac:dyDescent="0.2">
      <c r="G356" s="1638"/>
      <c r="J356" s="1638"/>
    </row>
    <row r="357" spans="7:10" x14ac:dyDescent="0.2">
      <c r="G357" s="1638"/>
      <c r="J357" s="1638"/>
    </row>
    <row r="358" spans="7:10" x14ac:dyDescent="0.2">
      <c r="G358" s="1638"/>
      <c r="J358" s="1638"/>
    </row>
    <row r="359" spans="7:10" x14ac:dyDescent="0.2">
      <c r="G359" s="1638"/>
      <c r="J359" s="1638"/>
    </row>
    <row r="360" spans="7:10" x14ac:dyDescent="0.2">
      <c r="G360" s="1638"/>
      <c r="J360" s="1638"/>
    </row>
    <row r="361" spans="7:10" x14ac:dyDescent="0.2">
      <c r="G361" s="1638"/>
      <c r="J361" s="1638"/>
    </row>
    <row r="362" spans="7:10" x14ac:dyDescent="0.2">
      <c r="G362" s="1638"/>
      <c r="J362" s="1638"/>
    </row>
    <row r="363" spans="7:10" x14ac:dyDescent="0.2">
      <c r="G363" s="1638"/>
      <c r="J363" s="1638"/>
    </row>
    <row r="364" spans="7:10" x14ac:dyDescent="0.2">
      <c r="G364" s="1638"/>
      <c r="J364" s="1638"/>
    </row>
    <row r="365" spans="7:10" x14ac:dyDescent="0.2">
      <c r="G365" s="1638"/>
      <c r="J365" s="1638"/>
    </row>
    <row r="366" spans="7:10" x14ac:dyDescent="0.2">
      <c r="G366" s="1638"/>
      <c r="J366" s="1638"/>
    </row>
    <row r="367" spans="7:10" x14ac:dyDescent="0.2">
      <c r="G367" s="1638"/>
      <c r="J367" s="1638"/>
    </row>
    <row r="368" spans="7:10" x14ac:dyDescent="0.2">
      <c r="G368" s="1638"/>
      <c r="J368" s="1638"/>
    </row>
    <row r="369" spans="7:10" x14ac:dyDescent="0.2">
      <c r="G369" s="1638"/>
      <c r="J369" s="1638"/>
    </row>
    <row r="370" spans="7:10" x14ac:dyDescent="0.2">
      <c r="G370" s="1638"/>
      <c r="J370" s="1638"/>
    </row>
    <row r="371" spans="7:10" x14ac:dyDescent="0.2">
      <c r="G371" s="1638"/>
      <c r="J371" s="1638"/>
    </row>
    <row r="372" spans="7:10" x14ac:dyDescent="0.2">
      <c r="G372" s="1638"/>
      <c r="J372" s="1638"/>
    </row>
    <row r="373" spans="7:10" x14ac:dyDescent="0.2">
      <c r="G373" s="1638"/>
      <c r="J373" s="1638"/>
    </row>
    <row r="374" spans="7:10" x14ac:dyDescent="0.2">
      <c r="G374" s="1638"/>
      <c r="J374" s="1638"/>
    </row>
    <row r="375" spans="7:10" x14ac:dyDescent="0.2">
      <c r="G375" s="1638"/>
      <c r="J375" s="1638"/>
    </row>
    <row r="376" spans="7:10" x14ac:dyDescent="0.2">
      <c r="G376" s="1638"/>
      <c r="J376" s="1638"/>
    </row>
    <row r="377" spans="7:10" x14ac:dyDescent="0.2">
      <c r="G377" s="1638"/>
      <c r="J377" s="1638"/>
    </row>
    <row r="378" spans="7:10" x14ac:dyDescent="0.2">
      <c r="G378" s="1638"/>
      <c r="J378" s="1638"/>
    </row>
    <row r="379" spans="7:10" x14ac:dyDescent="0.2">
      <c r="G379" s="1638"/>
      <c r="J379" s="1638"/>
    </row>
    <row r="380" spans="7:10" x14ac:dyDescent="0.2">
      <c r="G380" s="1638"/>
      <c r="J380" s="1638"/>
    </row>
    <row r="381" spans="7:10" x14ac:dyDescent="0.2">
      <c r="G381" s="1638"/>
      <c r="J381" s="1638"/>
    </row>
    <row r="382" spans="7:10" x14ac:dyDescent="0.2">
      <c r="G382" s="1638"/>
      <c r="J382" s="1638"/>
    </row>
    <row r="383" spans="7:10" x14ac:dyDescent="0.2">
      <c r="G383" s="1638"/>
      <c r="J383" s="1638"/>
    </row>
    <row r="384" spans="7:10" x14ac:dyDescent="0.2">
      <c r="G384" s="1638"/>
      <c r="J384" s="1638"/>
    </row>
    <row r="385" spans="7:10" x14ac:dyDescent="0.2">
      <c r="G385" s="1638"/>
      <c r="J385" s="1638"/>
    </row>
    <row r="386" spans="7:10" x14ac:dyDescent="0.2">
      <c r="G386" s="1638"/>
      <c r="J386" s="1638"/>
    </row>
    <row r="387" spans="7:10" x14ac:dyDescent="0.2">
      <c r="G387" s="1638"/>
      <c r="J387" s="1638"/>
    </row>
    <row r="388" spans="7:10" x14ac:dyDescent="0.2">
      <c r="G388" s="1638"/>
      <c r="J388" s="1638"/>
    </row>
    <row r="389" spans="7:10" x14ac:dyDescent="0.2">
      <c r="G389" s="1638"/>
      <c r="J389" s="1638"/>
    </row>
    <row r="390" spans="7:10" x14ac:dyDescent="0.2">
      <c r="G390" s="1638"/>
      <c r="J390" s="1638"/>
    </row>
    <row r="391" spans="7:10" x14ac:dyDescent="0.2">
      <c r="G391" s="1638"/>
      <c r="J391" s="1638"/>
    </row>
    <row r="392" spans="7:10" x14ac:dyDescent="0.2">
      <c r="G392" s="1638"/>
      <c r="J392" s="1638"/>
    </row>
    <row r="393" spans="7:10" x14ac:dyDescent="0.2">
      <c r="G393" s="1638"/>
      <c r="J393" s="1638"/>
    </row>
    <row r="394" spans="7:10" x14ac:dyDescent="0.2">
      <c r="G394" s="1638"/>
      <c r="J394" s="1638"/>
    </row>
    <row r="395" spans="7:10" x14ac:dyDescent="0.2">
      <c r="G395" s="1638"/>
      <c r="J395" s="1638"/>
    </row>
    <row r="396" spans="7:10" x14ac:dyDescent="0.2">
      <c r="G396" s="1638"/>
      <c r="J396" s="1638"/>
    </row>
    <row r="397" spans="7:10" x14ac:dyDescent="0.2">
      <c r="G397" s="1638"/>
      <c r="J397" s="1638"/>
    </row>
    <row r="398" spans="7:10" x14ac:dyDescent="0.2">
      <c r="G398" s="1638"/>
      <c r="J398" s="1638"/>
    </row>
    <row r="399" spans="7:10" x14ac:dyDescent="0.2">
      <c r="G399" s="1638"/>
      <c r="J399" s="1638"/>
    </row>
    <row r="400" spans="7:10" x14ac:dyDescent="0.2">
      <c r="G400" s="1638"/>
      <c r="J400" s="1638"/>
    </row>
    <row r="401" spans="7:10" x14ac:dyDescent="0.2">
      <c r="G401" s="1638"/>
      <c r="J401" s="1638"/>
    </row>
    <row r="402" spans="7:10" x14ac:dyDescent="0.2">
      <c r="G402" s="1638"/>
      <c r="J402" s="1638"/>
    </row>
    <row r="403" spans="7:10" x14ac:dyDescent="0.2">
      <c r="G403" s="1638"/>
      <c r="J403" s="1638"/>
    </row>
    <row r="404" spans="7:10" x14ac:dyDescent="0.2">
      <c r="G404" s="1638"/>
      <c r="J404" s="1638"/>
    </row>
    <row r="405" spans="7:10" x14ac:dyDescent="0.2">
      <c r="G405" s="1638"/>
      <c r="J405" s="1638"/>
    </row>
    <row r="406" spans="7:10" x14ac:dyDescent="0.2">
      <c r="G406" s="1638"/>
      <c r="J406" s="1638"/>
    </row>
    <row r="407" spans="7:10" x14ac:dyDescent="0.2">
      <c r="G407" s="1638"/>
      <c r="J407" s="1638"/>
    </row>
    <row r="408" spans="7:10" x14ac:dyDescent="0.2">
      <c r="G408" s="1638"/>
      <c r="J408" s="1638"/>
    </row>
    <row r="409" spans="7:10" x14ac:dyDescent="0.2">
      <c r="G409" s="1638"/>
      <c r="J409" s="1638"/>
    </row>
    <row r="410" spans="7:10" x14ac:dyDescent="0.2">
      <c r="G410" s="1638"/>
      <c r="J410" s="1638"/>
    </row>
    <row r="411" spans="7:10" x14ac:dyDescent="0.2">
      <c r="G411" s="1638"/>
      <c r="J411" s="1638"/>
    </row>
    <row r="412" spans="7:10" x14ac:dyDescent="0.2">
      <c r="G412" s="1638"/>
      <c r="J412" s="1638"/>
    </row>
    <row r="413" spans="7:10" x14ac:dyDescent="0.2">
      <c r="G413" s="1638"/>
      <c r="J413" s="1638"/>
    </row>
    <row r="414" spans="7:10" x14ac:dyDescent="0.2">
      <c r="G414" s="1638"/>
      <c r="J414" s="1638"/>
    </row>
    <row r="415" spans="7:10" x14ac:dyDescent="0.2">
      <c r="G415" s="1638"/>
      <c r="J415" s="1638"/>
    </row>
    <row r="416" spans="7:10" x14ac:dyDescent="0.2">
      <c r="G416" s="1638"/>
      <c r="J416" s="1638"/>
    </row>
    <row r="417" spans="7:10" x14ac:dyDescent="0.2">
      <c r="G417" s="1638"/>
      <c r="J417" s="1638"/>
    </row>
    <row r="418" spans="7:10" x14ac:dyDescent="0.2">
      <c r="G418" s="1638"/>
      <c r="J418" s="1638"/>
    </row>
    <row r="419" spans="7:10" x14ac:dyDescent="0.2">
      <c r="G419" s="1638"/>
      <c r="J419" s="1638"/>
    </row>
    <row r="420" spans="7:10" x14ac:dyDescent="0.2">
      <c r="G420" s="1638"/>
      <c r="J420" s="1638"/>
    </row>
    <row r="421" spans="7:10" x14ac:dyDescent="0.2">
      <c r="G421" s="1638"/>
      <c r="J421" s="1638"/>
    </row>
    <row r="422" spans="7:10" x14ac:dyDescent="0.2">
      <c r="G422" s="1638"/>
      <c r="J422" s="1638"/>
    </row>
    <row r="423" spans="7:10" x14ac:dyDescent="0.2">
      <c r="G423" s="1638"/>
      <c r="J423" s="1638"/>
    </row>
    <row r="424" spans="7:10" x14ac:dyDescent="0.2">
      <c r="G424" s="1638"/>
      <c r="J424" s="1638"/>
    </row>
    <row r="425" spans="7:10" x14ac:dyDescent="0.2">
      <c r="G425" s="1638"/>
      <c r="J425" s="1638"/>
    </row>
    <row r="426" spans="7:10" x14ac:dyDescent="0.2">
      <c r="G426" s="1638"/>
      <c r="J426" s="1638"/>
    </row>
    <row r="427" spans="7:10" x14ac:dyDescent="0.2">
      <c r="G427" s="1638"/>
      <c r="J427" s="1638"/>
    </row>
    <row r="428" spans="7:10" x14ac:dyDescent="0.2">
      <c r="G428" s="1638"/>
      <c r="J428" s="1638"/>
    </row>
    <row r="429" spans="7:10" x14ac:dyDescent="0.2">
      <c r="G429" s="1638"/>
      <c r="J429" s="1638"/>
    </row>
    <row r="430" spans="7:10" x14ac:dyDescent="0.2">
      <c r="G430" s="1638"/>
      <c r="J430" s="1638"/>
    </row>
    <row r="431" spans="7:10" x14ac:dyDescent="0.2">
      <c r="G431" s="1638"/>
      <c r="J431" s="1638"/>
    </row>
    <row r="432" spans="7:10" x14ac:dyDescent="0.2">
      <c r="G432" s="1638"/>
      <c r="J432" s="1638"/>
    </row>
    <row r="433" spans="7:10" x14ac:dyDescent="0.2">
      <c r="G433" s="1638"/>
      <c r="J433" s="1638"/>
    </row>
    <row r="434" spans="7:10" x14ac:dyDescent="0.2">
      <c r="G434" s="1638"/>
      <c r="J434" s="1638"/>
    </row>
    <row r="435" spans="7:10" x14ac:dyDescent="0.2">
      <c r="G435" s="1638"/>
      <c r="J435" s="1638"/>
    </row>
    <row r="436" spans="7:10" x14ac:dyDescent="0.2">
      <c r="G436" s="1638"/>
      <c r="J436" s="1638"/>
    </row>
    <row r="437" spans="7:10" x14ac:dyDescent="0.2">
      <c r="G437" s="1638"/>
      <c r="J437" s="1638"/>
    </row>
    <row r="438" spans="7:10" x14ac:dyDescent="0.2">
      <c r="G438" s="1638"/>
      <c r="J438" s="1638"/>
    </row>
    <row r="439" spans="7:10" x14ac:dyDescent="0.2">
      <c r="G439" s="1638"/>
      <c r="J439" s="1638"/>
    </row>
    <row r="440" spans="7:10" x14ac:dyDescent="0.2">
      <c r="G440" s="1638"/>
      <c r="J440" s="1638"/>
    </row>
    <row r="441" spans="7:10" x14ac:dyDescent="0.2">
      <c r="G441" s="1638"/>
      <c r="J441" s="1638"/>
    </row>
    <row r="442" spans="7:10" x14ac:dyDescent="0.2">
      <c r="G442" s="1638"/>
      <c r="J442" s="1638"/>
    </row>
    <row r="443" spans="7:10" x14ac:dyDescent="0.2">
      <c r="G443" s="1638"/>
      <c r="J443" s="1638"/>
    </row>
    <row r="444" spans="7:10" x14ac:dyDescent="0.2">
      <c r="G444" s="1638"/>
      <c r="J444" s="1638"/>
    </row>
    <row r="445" spans="7:10" x14ac:dyDescent="0.2">
      <c r="G445" s="1638"/>
      <c r="J445" s="1638"/>
    </row>
    <row r="446" spans="7:10" x14ac:dyDescent="0.2">
      <c r="G446" s="1638"/>
      <c r="J446" s="1638"/>
    </row>
    <row r="447" spans="7:10" x14ac:dyDescent="0.2">
      <c r="G447" s="1638"/>
      <c r="J447" s="1638"/>
    </row>
    <row r="448" spans="7:10" x14ac:dyDescent="0.2">
      <c r="G448" s="1638"/>
      <c r="J448" s="1638"/>
    </row>
    <row r="449" spans="7:10" x14ac:dyDescent="0.2">
      <c r="G449" s="1638"/>
      <c r="J449" s="1638"/>
    </row>
    <row r="450" spans="7:10" x14ac:dyDescent="0.2">
      <c r="G450" s="1638"/>
      <c r="J450" s="1638"/>
    </row>
    <row r="451" spans="7:10" x14ac:dyDescent="0.2">
      <c r="G451" s="1638"/>
      <c r="J451" s="1638"/>
    </row>
    <row r="452" spans="7:10" x14ac:dyDescent="0.2">
      <c r="G452" s="1638"/>
      <c r="J452" s="1638"/>
    </row>
    <row r="453" spans="7:10" x14ac:dyDescent="0.2">
      <c r="G453" s="1638"/>
      <c r="J453" s="1638"/>
    </row>
    <row r="454" spans="7:10" x14ac:dyDescent="0.2">
      <c r="G454" s="1638"/>
      <c r="J454" s="1638"/>
    </row>
    <row r="455" spans="7:10" x14ac:dyDescent="0.2">
      <c r="G455" s="1638"/>
      <c r="J455" s="1638"/>
    </row>
    <row r="456" spans="7:10" x14ac:dyDescent="0.2">
      <c r="G456" s="1638"/>
      <c r="J456" s="1638"/>
    </row>
    <row r="457" spans="7:10" x14ac:dyDescent="0.2">
      <c r="G457" s="1638"/>
      <c r="J457" s="1638"/>
    </row>
    <row r="458" spans="7:10" x14ac:dyDescent="0.2">
      <c r="G458" s="1638"/>
      <c r="J458" s="1638"/>
    </row>
    <row r="459" spans="7:10" x14ac:dyDescent="0.2">
      <c r="G459" s="1638"/>
      <c r="J459" s="1638"/>
    </row>
    <row r="460" spans="7:10" x14ac:dyDescent="0.2">
      <c r="G460" s="1638"/>
      <c r="J460" s="1638"/>
    </row>
    <row r="461" spans="7:10" x14ac:dyDescent="0.2">
      <c r="G461" s="1638"/>
      <c r="J461" s="1638"/>
    </row>
    <row r="462" spans="7:10" x14ac:dyDescent="0.2">
      <c r="G462" s="1638"/>
      <c r="J462" s="1638"/>
    </row>
    <row r="463" spans="7:10" x14ac:dyDescent="0.2">
      <c r="G463" s="1638"/>
      <c r="J463" s="1638"/>
    </row>
    <row r="464" spans="7:10" x14ac:dyDescent="0.2">
      <c r="G464" s="1638"/>
      <c r="J464" s="1638"/>
    </row>
    <row r="465" spans="7:10" x14ac:dyDescent="0.2">
      <c r="G465" s="1638"/>
      <c r="J465" s="1638"/>
    </row>
    <row r="466" spans="7:10" x14ac:dyDescent="0.2">
      <c r="G466" s="1638"/>
      <c r="J466" s="1638"/>
    </row>
    <row r="467" spans="7:10" x14ac:dyDescent="0.2">
      <c r="G467" s="1638"/>
      <c r="J467" s="1638"/>
    </row>
    <row r="468" spans="7:10" x14ac:dyDescent="0.2">
      <c r="G468" s="1638"/>
      <c r="J468" s="1638"/>
    </row>
    <row r="469" spans="7:10" x14ac:dyDescent="0.2">
      <c r="G469" s="1638"/>
      <c r="J469" s="1638"/>
    </row>
    <row r="470" spans="7:10" x14ac:dyDescent="0.2">
      <c r="G470" s="1638"/>
      <c r="J470" s="1638"/>
    </row>
    <row r="471" spans="7:10" x14ac:dyDescent="0.2">
      <c r="G471" s="1638"/>
      <c r="J471" s="1638"/>
    </row>
    <row r="472" spans="7:10" x14ac:dyDescent="0.2">
      <c r="G472" s="1638"/>
      <c r="J472" s="1638"/>
    </row>
    <row r="473" spans="7:10" x14ac:dyDescent="0.2">
      <c r="G473" s="1638"/>
      <c r="J473" s="1638"/>
    </row>
    <row r="474" spans="7:10" x14ac:dyDescent="0.2">
      <c r="G474" s="1638"/>
      <c r="J474" s="1638"/>
    </row>
    <row r="475" spans="7:10" x14ac:dyDescent="0.2">
      <c r="G475" s="1638"/>
      <c r="J475" s="1638"/>
    </row>
    <row r="476" spans="7:10" x14ac:dyDescent="0.2">
      <c r="G476" s="1638"/>
      <c r="J476" s="1638"/>
    </row>
    <row r="477" spans="7:10" x14ac:dyDescent="0.2">
      <c r="G477" s="1638"/>
      <c r="J477" s="1638"/>
    </row>
    <row r="478" spans="7:10" x14ac:dyDescent="0.2">
      <c r="G478" s="1638"/>
      <c r="J478" s="1638"/>
    </row>
    <row r="479" spans="7:10" x14ac:dyDescent="0.2">
      <c r="G479" s="1638"/>
      <c r="J479" s="1638"/>
    </row>
    <row r="480" spans="7:10" x14ac:dyDescent="0.2">
      <c r="G480" s="1638"/>
      <c r="J480" s="1638"/>
    </row>
    <row r="481" spans="7:10" x14ac:dyDescent="0.2">
      <c r="G481" s="1638"/>
      <c r="J481" s="1638"/>
    </row>
    <row r="482" spans="7:10" x14ac:dyDescent="0.2">
      <c r="G482" s="1638"/>
      <c r="J482" s="1638"/>
    </row>
    <row r="483" spans="7:10" x14ac:dyDescent="0.2">
      <c r="G483" s="1638"/>
      <c r="J483" s="1638"/>
    </row>
    <row r="484" spans="7:10" x14ac:dyDescent="0.2">
      <c r="G484" s="1638"/>
      <c r="J484" s="1638"/>
    </row>
    <row r="485" spans="7:10" x14ac:dyDescent="0.2">
      <c r="G485" s="1638"/>
      <c r="J485" s="1638"/>
    </row>
    <row r="486" spans="7:10" x14ac:dyDescent="0.2">
      <c r="G486" s="1638"/>
      <c r="J486" s="1638"/>
    </row>
    <row r="487" spans="7:10" x14ac:dyDescent="0.2">
      <c r="G487" s="1638"/>
      <c r="J487" s="1638"/>
    </row>
    <row r="488" spans="7:10" x14ac:dyDescent="0.2">
      <c r="G488" s="1638"/>
      <c r="J488" s="1638"/>
    </row>
    <row r="489" spans="7:10" x14ac:dyDescent="0.2">
      <c r="G489" s="1638"/>
      <c r="J489" s="1638"/>
    </row>
    <row r="490" spans="7:10" x14ac:dyDescent="0.2">
      <c r="G490" s="1638"/>
      <c r="J490" s="1638"/>
    </row>
    <row r="491" spans="7:10" x14ac:dyDescent="0.2">
      <c r="G491" s="1638"/>
      <c r="J491" s="1638"/>
    </row>
    <row r="492" spans="7:10" x14ac:dyDescent="0.2">
      <c r="G492" s="1638"/>
      <c r="J492" s="1638"/>
    </row>
    <row r="493" spans="7:10" x14ac:dyDescent="0.2">
      <c r="G493" s="1638"/>
      <c r="J493" s="1638"/>
    </row>
    <row r="494" spans="7:10" x14ac:dyDescent="0.2">
      <c r="G494" s="1638"/>
      <c r="J494" s="1638"/>
    </row>
    <row r="495" spans="7:10" x14ac:dyDescent="0.2">
      <c r="G495" s="1638"/>
      <c r="J495" s="1638"/>
    </row>
    <row r="496" spans="7:10" x14ac:dyDescent="0.2">
      <c r="G496" s="1638"/>
      <c r="J496" s="1638"/>
    </row>
    <row r="497" spans="7:10" x14ac:dyDescent="0.2">
      <c r="G497" s="1638"/>
      <c r="J497" s="1638"/>
    </row>
    <row r="498" spans="7:10" x14ac:dyDescent="0.2">
      <c r="G498" s="1638"/>
      <c r="J498" s="1638"/>
    </row>
    <row r="499" spans="7:10" x14ac:dyDescent="0.2">
      <c r="G499" s="1638"/>
      <c r="J499" s="1638"/>
    </row>
    <row r="500" spans="7:10" x14ac:dyDescent="0.2">
      <c r="G500" s="1638"/>
      <c r="J500" s="1638"/>
    </row>
    <row r="501" spans="7:10" x14ac:dyDescent="0.2">
      <c r="G501" s="1638"/>
      <c r="J501" s="1638"/>
    </row>
    <row r="502" spans="7:10" x14ac:dyDescent="0.2">
      <c r="G502" s="1638"/>
      <c r="J502" s="1638"/>
    </row>
    <row r="503" spans="7:10" x14ac:dyDescent="0.2">
      <c r="G503" s="1638"/>
      <c r="J503" s="1638"/>
    </row>
    <row r="504" spans="7:10" x14ac:dyDescent="0.2">
      <c r="G504" s="1638"/>
      <c r="J504" s="1638"/>
    </row>
    <row r="505" spans="7:10" x14ac:dyDescent="0.2">
      <c r="G505" s="1638"/>
      <c r="J505" s="1638"/>
    </row>
    <row r="506" spans="7:10" x14ac:dyDescent="0.2">
      <c r="G506" s="1638"/>
      <c r="J506" s="1638"/>
    </row>
    <row r="507" spans="7:10" x14ac:dyDescent="0.2">
      <c r="G507" s="1638"/>
      <c r="J507" s="1638"/>
    </row>
    <row r="508" spans="7:10" x14ac:dyDescent="0.2">
      <c r="G508" s="1638"/>
      <c r="J508" s="1638"/>
    </row>
    <row r="509" spans="7:10" x14ac:dyDescent="0.2">
      <c r="G509" s="1638"/>
      <c r="J509" s="1638"/>
    </row>
    <row r="510" spans="7:10" x14ac:dyDescent="0.2">
      <c r="G510" s="1638"/>
      <c r="J510" s="1638"/>
    </row>
    <row r="511" spans="7:10" x14ac:dyDescent="0.2">
      <c r="G511" s="1638"/>
      <c r="J511" s="1638"/>
    </row>
    <row r="512" spans="7:10" x14ac:dyDescent="0.2">
      <c r="G512" s="1638"/>
      <c r="J512" s="1638"/>
    </row>
    <row r="513" spans="7:10" x14ac:dyDescent="0.2">
      <c r="G513" s="1638"/>
      <c r="J513" s="1638"/>
    </row>
    <row r="514" spans="7:10" x14ac:dyDescent="0.2">
      <c r="G514" s="1638"/>
      <c r="J514" s="1638"/>
    </row>
    <row r="515" spans="7:10" x14ac:dyDescent="0.2">
      <c r="G515" s="1638"/>
      <c r="J515" s="1638"/>
    </row>
    <row r="516" spans="7:10" x14ac:dyDescent="0.2">
      <c r="G516" s="1638"/>
      <c r="J516" s="1638"/>
    </row>
    <row r="517" spans="7:10" x14ac:dyDescent="0.2">
      <c r="G517" s="1638"/>
      <c r="J517" s="1638"/>
    </row>
    <row r="518" spans="7:10" x14ac:dyDescent="0.2">
      <c r="G518" s="1638"/>
      <c r="J518" s="1638"/>
    </row>
    <row r="519" spans="7:10" x14ac:dyDescent="0.2">
      <c r="G519" s="1638"/>
      <c r="J519" s="1638"/>
    </row>
    <row r="520" spans="7:10" x14ac:dyDescent="0.2">
      <c r="G520" s="1638"/>
      <c r="J520" s="1638"/>
    </row>
    <row r="521" spans="7:10" x14ac:dyDescent="0.2">
      <c r="G521" s="1638"/>
      <c r="J521" s="1638"/>
    </row>
    <row r="522" spans="7:10" x14ac:dyDescent="0.2">
      <c r="G522" s="1638"/>
      <c r="J522" s="1638"/>
    </row>
    <row r="523" spans="7:10" x14ac:dyDescent="0.2">
      <c r="G523" s="1638"/>
      <c r="J523" s="1638"/>
    </row>
    <row r="524" spans="7:10" x14ac:dyDescent="0.2">
      <c r="G524" s="1638"/>
      <c r="J524" s="1638"/>
    </row>
    <row r="525" spans="7:10" x14ac:dyDescent="0.2">
      <c r="G525" s="1638"/>
      <c r="J525" s="1638"/>
    </row>
    <row r="526" spans="7:10" x14ac:dyDescent="0.2">
      <c r="G526" s="1638"/>
      <c r="J526" s="784"/>
    </row>
    <row r="527" spans="7:10" x14ac:dyDescent="0.2">
      <c r="G527" s="1638"/>
      <c r="J527" s="784"/>
    </row>
  </sheetData>
  <mergeCells count="270">
    <mergeCell ref="W196:W197"/>
    <mergeCell ref="P221:P222"/>
    <mergeCell ref="W219:W222"/>
    <mergeCell ref="W237:W239"/>
    <mergeCell ref="W245:W246"/>
    <mergeCell ref="W249:W250"/>
    <mergeCell ref="W251:W252"/>
    <mergeCell ref="W253:W254"/>
    <mergeCell ref="W261:W264"/>
    <mergeCell ref="W265:W269"/>
    <mergeCell ref="P8:V8"/>
    <mergeCell ref="Q9:V9"/>
    <mergeCell ref="W193:W194"/>
    <mergeCell ref="W202:W203"/>
    <mergeCell ref="W204:W205"/>
    <mergeCell ref="W206:W209"/>
    <mergeCell ref="W212:W213"/>
    <mergeCell ref="W214:W215"/>
    <mergeCell ref="W230:W231"/>
    <mergeCell ref="W233:W235"/>
    <mergeCell ref="W97:W100"/>
    <mergeCell ref="W91:W93"/>
    <mergeCell ref="W94:W96"/>
    <mergeCell ref="W101:W102"/>
    <mergeCell ref="W103:W104"/>
    <mergeCell ref="W105:W106"/>
    <mergeCell ref="W107:W108"/>
    <mergeCell ref="W113:W115"/>
    <mergeCell ref="W55:W57"/>
    <mergeCell ref="W58:W62"/>
    <mergeCell ref="W63:W65"/>
    <mergeCell ref="W66:W67"/>
    <mergeCell ref="W69:W70"/>
    <mergeCell ref="W71:W72"/>
    <mergeCell ref="W73:W75"/>
    <mergeCell ref="W76:W77"/>
    <mergeCell ref="W78:W79"/>
    <mergeCell ref="W8:W10"/>
    <mergeCell ref="W22:W26"/>
    <mergeCell ref="W27:W28"/>
    <mergeCell ref="W29:W30"/>
    <mergeCell ref="W31:W34"/>
    <mergeCell ref="W35:W36"/>
    <mergeCell ref="W37:W41"/>
    <mergeCell ref="W42:W43"/>
    <mergeCell ref="W46:W47"/>
    <mergeCell ref="W15:W21"/>
    <mergeCell ref="A293:P293"/>
    <mergeCell ref="A285:F285"/>
    <mergeCell ref="A286:F286"/>
    <mergeCell ref="A287:F287"/>
    <mergeCell ref="A288:F288"/>
    <mergeCell ref="A289:F289"/>
    <mergeCell ref="A278:F278"/>
    <mergeCell ref="A279:F279"/>
    <mergeCell ref="A280:F280"/>
    <mergeCell ref="A281:F281"/>
    <mergeCell ref="A282:F282"/>
    <mergeCell ref="A284:F284"/>
    <mergeCell ref="A291:F291"/>
    <mergeCell ref="A283:F283"/>
    <mergeCell ref="A251:A252"/>
    <mergeCell ref="B251:B252"/>
    <mergeCell ref="D251:D252"/>
    <mergeCell ref="E251:E252"/>
    <mergeCell ref="P251:P252"/>
    <mergeCell ref="M1:U1"/>
    <mergeCell ref="D50:D52"/>
    <mergeCell ref="A290:F290"/>
    <mergeCell ref="A292:F292"/>
    <mergeCell ref="A274:F274"/>
    <mergeCell ref="A275:F275"/>
    <mergeCell ref="A276:F276"/>
    <mergeCell ref="A277:F277"/>
    <mergeCell ref="P268:P269"/>
    <mergeCell ref="C270:F270"/>
    <mergeCell ref="B272:F272"/>
    <mergeCell ref="A273:P273"/>
    <mergeCell ref="D230:D231"/>
    <mergeCell ref="C223:F223"/>
    <mergeCell ref="C224:P224"/>
    <mergeCell ref="D225:D227"/>
    <mergeCell ref="D212:D213"/>
    <mergeCell ref="F212:F213"/>
    <mergeCell ref="J212:J213"/>
    <mergeCell ref="D214:D215"/>
    <mergeCell ref="B271:F271"/>
    <mergeCell ref="D253:D254"/>
    <mergeCell ref="E253:E254"/>
    <mergeCell ref="D258:D260"/>
    <mergeCell ref="P237:P239"/>
    <mergeCell ref="D245:D246"/>
    <mergeCell ref="E245:E246"/>
    <mergeCell ref="D216:D218"/>
    <mergeCell ref="P262:P264"/>
    <mergeCell ref="P258:P259"/>
    <mergeCell ref="D242:D243"/>
    <mergeCell ref="E242:E243"/>
    <mergeCell ref="D255:D257"/>
    <mergeCell ref="X180:Y180"/>
    <mergeCell ref="D181:D182"/>
    <mergeCell ref="X182:AB182"/>
    <mergeCell ref="D175:D177"/>
    <mergeCell ref="P175:P177"/>
    <mergeCell ref="D178:D180"/>
    <mergeCell ref="W175:W177"/>
    <mergeCell ref="W178:W180"/>
    <mergeCell ref="W181:W182"/>
    <mergeCell ref="X169:AA171"/>
    <mergeCell ref="E170:E171"/>
    <mergeCell ref="D160:D161"/>
    <mergeCell ref="D162:D166"/>
    <mergeCell ref="D155:D156"/>
    <mergeCell ref="F155:F156"/>
    <mergeCell ref="D158:D159"/>
    <mergeCell ref="P158:P159"/>
    <mergeCell ref="Q158:Q159"/>
    <mergeCell ref="S158:S159"/>
    <mergeCell ref="U158:U159"/>
    <mergeCell ref="W155:W156"/>
    <mergeCell ref="W158:W159"/>
    <mergeCell ref="W160:W161"/>
    <mergeCell ref="W162:W166"/>
    <mergeCell ref="W167:W168"/>
    <mergeCell ref="W169:W171"/>
    <mergeCell ref="F167:F168"/>
    <mergeCell ref="D169:D171"/>
    <mergeCell ref="P153:P154"/>
    <mergeCell ref="Q153:Q154"/>
    <mergeCell ref="D146:D147"/>
    <mergeCell ref="D148:D149"/>
    <mergeCell ref="F148:F149"/>
    <mergeCell ref="D142:D145"/>
    <mergeCell ref="E143:E144"/>
    <mergeCell ref="P142:P145"/>
    <mergeCell ref="W142:W145"/>
    <mergeCell ref="W146:W147"/>
    <mergeCell ref="W148:W149"/>
    <mergeCell ref="W150:W152"/>
    <mergeCell ref="W153:W154"/>
    <mergeCell ref="X90:Z91"/>
    <mergeCell ref="D91:D92"/>
    <mergeCell ref="E91:E92"/>
    <mergeCell ref="P91:P92"/>
    <mergeCell ref="X86:Y86"/>
    <mergeCell ref="E87:F87"/>
    <mergeCell ref="D86:D87"/>
    <mergeCell ref="D88:D89"/>
    <mergeCell ref="W83:W85"/>
    <mergeCell ref="W86:W87"/>
    <mergeCell ref="S48:S49"/>
    <mergeCell ref="P52:P53"/>
    <mergeCell ref="D35:D36"/>
    <mergeCell ref="X35:X36"/>
    <mergeCell ref="D37:D41"/>
    <mergeCell ref="D42:D43"/>
    <mergeCell ref="X42:Z43"/>
    <mergeCell ref="D27:D28"/>
    <mergeCell ref="D29:D30"/>
    <mergeCell ref="F29:F30"/>
    <mergeCell ref="D31:D34"/>
    <mergeCell ref="W48:W49"/>
    <mergeCell ref="W50:W53"/>
    <mergeCell ref="D46:D47"/>
    <mergeCell ref="D48:D49"/>
    <mergeCell ref="P48:P49"/>
    <mergeCell ref="A3:U3"/>
    <mergeCell ref="A4:U4"/>
    <mergeCell ref="A5:U5"/>
    <mergeCell ref="A6:P6"/>
    <mergeCell ref="P7:U7"/>
    <mergeCell ref="M8:M10"/>
    <mergeCell ref="P9:P10"/>
    <mergeCell ref="A12:P12"/>
    <mergeCell ref="B13:P13"/>
    <mergeCell ref="B113:B115"/>
    <mergeCell ref="C113:C115"/>
    <mergeCell ref="D113:D115"/>
    <mergeCell ref="E113:E115"/>
    <mergeCell ref="C14:P14"/>
    <mergeCell ref="D22:D26"/>
    <mergeCell ref="D15:D16"/>
    <mergeCell ref="A11:P11"/>
    <mergeCell ref="E8:E10"/>
    <mergeCell ref="F8:F10"/>
    <mergeCell ref="G8:G10"/>
    <mergeCell ref="J8:J10"/>
    <mergeCell ref="A8:A10"/>
    <mergeCell ref="B8:B10"/>
    <mergeCell ref="C8:C10"/>
    <mergeCell ref="D8:D10"/>
    <mergeCell ref="H8:H10"/>
    <mergeCell ref="I8:I10"/>
    <mergeCell ref="K8:K10"/>
    <mergeCell ref="L8:L10"/>
    <mergeCell ref="N8:N10"/>
    <mergeCell ref="O8:O10"/>
    <mergeCell ref="D83:D85"/>
    <mergeCell ref="D97:D100"/>
    <mergeCell ref="P99:P100"/>
    <mergeCell ref="D105:D106"/>
    <mergeCell ref="C109:F109"/>
    <mergeCell ref="B110:F110"/>
    <mergeCell ref="B111:P111"/>
    <mergeCell ref="C112:P112"/>
    <mergeCell ref="D101:D102"/>
    <mergeCell ref="P101:P102"/>
    <mergeCell ref="D94:D96"/>
    <mergeCell ref="P95:P96"/>
    <mergeCell ref="P107:P108"/>
    <mergeCell ref="D73:D75"/>
    <mergeCell ref="D193:D194"/>
    <mergeCell ref="E193:E194"/>
    <mergeCell ref="F193:F194"/>
    <mergeCell ref="K193:K194"/>
    <mergeCell ref="N193:N194"/>
    <mergeCell ref="H193:H194"/>
    <mergeCell ref="D116:D117"/>
    <mergeCell ref="D150:D152"/>
    <mergeCell ref="D167:D168"/>
    <mergeCell ref="D127:D129"/>
    <mergeCell ref="D153:D154"/>
    <mergeCell ref="E197:F197"/>
    <mergeCell ref="D55:D57"/>
    <mergeCell ref="D58:D62"/>
    <mergeCell ref="F58:F59"/>
    <mergeCell ref="W137:W141"/>
    <mergeCell ref="D183:D184"/>
    <mergeCell ref="D185:D186"/>
    <mergeCell ref="W183:W184"/>
    <mergeCell ref="D103:D104"/>
    <mergeCell ref="P103:P104"/>
    <mergeCell ref="D172:D173"/>
    <mergeCell ref="P172:P173"/>
    <mergeCell ref="W172:W173"/>
    <mergeCell ref="P59:P62"/>
    <mergeCell ref="E59:E60"/>
    <mergeCell ref="Q59:Q60"/>
    <mergeCell ref="S59:S60"/>
    <mergeCell ref="D133:D136"/>
    <mergeCell ref="D78:D79"/>
    <mergeCell ref="U59:U60"/>
    <mergeCell ref="P113:P115"/>
    <mergeCell ref="P127:P128"/>
    <mergeCell ref="D66:D67"/>
    <mergeCell ref="E69:E70"/>
    <mergeCell ref="D210:D211"/>
    <mergeCell ref="W127:W132"/>
    <mergeCell ref="D187:D188"/>
    <mergeCell ref="A113:A115"/>
    <mergeCell ref="D107:D108"/>
    <mergeCell ref="P137:P138"/>
    <mergeCell ref="X137:X138"/>
    <mergeCell ref="W242:W243"/>
    <mergeCell ref="W133:W136"/>
    <mergeCell ref="W190:W191"/>
    <mergeCell ref="D204:D205"/>
    <mergeCell ref="D206:D209"/>
    <mergeCell ref="G193:G194"/>
    <mergeCell ref="J193:J194"/>
    <mergeCell ref="M193:M194"/>
    <mergeCell ref="E186:F186"/>
    <mergeCell ref="D137:D141"/>
    <mergeCell ref="K212:K213"/>
    <mergeCell ref="D190:D191"/>
    <mergeCell ref="C198:F198"/>
    <mergeCell ref="C199:P199"/>
    <mergeCell ref="D202:D203"/>
    <mergeCell ref="D196:D197"/>
    <mergeCell ref="P196:P197"/>
  </mergeCells>
  <pageMargins left="0.78740157480314965" right="0.39370078740157483" top="0.39370078740157483" bottom="0.39370078740157483" header="0" footer="0"/>
  <pageSetup paperSize="9" scale="60" orientation="landscape" r:id="rId1"/>
  <rowBreaks count="13" manualBreakCount="13">
    <brk id="30" max="22" man="1"/>
    <brk id="45" max="22" man="1"/>
    <brk id="67" max="22" man="1"/>
    <brk id="79" max="22" man="1"/>
    <brk id="96" max="22" man="1"/>
    <brk id="132" max="22" man="1"/>
    <brk id="156" max="22" man="1"/>
    <brk id="180" max="22" man="1"/>
    <brk id="205" max="22" man="1"/>
    <brk id="228" max="22" man="1"/>
    <brk id="240" max="22" man="1"/>
    <brk id="260" max="22" man="1"/>
    <brk id="273" max="22" man="1"/>
  </rowBreaks>
  <ignoredErrors>
    <ignoredError sqref="K290:K291"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545"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545"/>
      <c r="H1" s="1545"/>
      <c r="I1" s="2549" t="s">
        <v>492</v>
      </c>
      <c r="J1" s="2549"/>
      <c r="K1" s="2549"/>
      <c r="L1" s="2549"/>
      <c r="M1" s="2549"/>
    </row>
    <row r="2" spans="1:20" ht="17.25" customHeight="1" x14ac:dyDescent="0.2">
      <c r="F2" s="1523"/>
      <c r="G2" s="1523"/>
      <c r="H2" s="1523"/>
      <c r="I2" s="2588" t="s">
        <v>493</v>
      </c>
      <c r="J2" s="2588"/>
      <c r="K2" s="1523"/>
      <c r="L2" s="1523"/>
      <c r="M2" s="1523"/>
      <c r="N2" s="1087"/>
      <c r="O2" s="1523"/>
      <c r="P2" s="1523"/>
      <c r="Q2" s="1523"/>
      <c r="R2" s="1523"/>
      <c r="S2" s="1523"/>
      <c r="T2" s="1523"/>
    </row>
    <row r="3" spans="1:20" ht="17.25" customHeight="1" x14ac:dyDescent="0.2">
      <c r="F3" s="1523"/>
      <c r="G3" s="1523"/>
      <c r="H3" s="1523"/>
      <c r="I3" s="1571"/>
      <c r="J3" s="1571"/>
      <c r="K3" s="1523"/>
      <c r="L3" s="1523"/>
      <c r="M3" s="1523"/>
      <c r="N3" s="1087"/>
      <c r="O3" s="1523"/>
      <c r="P3" s="1523"/>
      <c r="Q3" s="1523"/>
      <c r="R3" s="1523"/>
      <c r="S3" s="1523"/>
      <c r="T3" s="1523"/>
    </row>
    <row r="4" spans="1:20" ht="19.5" customHeight="1" x14ac:dyDescent="0.25">
      <c r="A4" s="2214" t="s">
        <v>486</v>
      </c>
      <c r="B4" s="2214"/>
      <c r="C4" s="2214"/>
      <c r="D4" s="2214"/>
      <c r="E4" s="2214"/>
      <c r="F4" s="2214"/>
      <c r="G4" s="2214"/>
      <c r="H4" s="2214"/>
      <c r="I4" s="2214"/>
      <c r="J4" s="2214"/>
      <c r="K4" s="2214"/>
      <c r="L4" s="2214"/>
      <c r="M4" s="2214"/>
      <c r="N4" s="1088"/>
      <c r="O4" s="817"/>
      <c r="P4" s="817"/>
      <c r="Q4" s="817"/>
      <c r="R4" s="817"/>
      <c r="S4" s="817"/>
      <c r="T4" s="817"/>
    </row>
    <row r="5" spans="1:20" ht="16.5" customHeight="1" x14ac:dyDescent="0.25">
      <c r="A5" s="2215" t="s">
        <v>22</v>
      </c>
      <c r="B5" s="2215"/>
      <c r="C5" s="2215"/>
      <c r="D5" s="2215"/>
      <c r="E5" s="2215"/>
      <c r="F5" s="2215"/>
      <c r="G5" s="2215"/>
      <c r="H5" s="2215"/>
      <c r="I5" s="2215"/>
      <c r="J5" s="2215"/>
      <c r="K5" s="2215"/>
      <c r="L5" s="2215"/>
      <c r="M5" s="2215"/>
      <c r="N5" s="1089"/>
      <c r="O5" s="818"/>
      <c r="P5" s="818"/>
      <c r="Q5" s="818"/>
      <c r="R5" s="818"/>
      <c r="S5" s="818"/>
      <c r="T5" s="818"/>
    </row>
    <row r="6" spans="1:20" s="15" customFormat="1" ht="15.75" customHeight="1" x14ac:dyDescent="0.25">
      <c r="A6" s="2216" t="s">
        <v>38</v>
      </c>
      <c r="B6" s="2216"/>
      <c r="C6" s="2216"/>
      <c r="D6" s="2216"/>
      <c r="E6" s="2216"/>
      <c r="F6" s="2216"/>
      <c r="G6" s="2216"/>
      <c r="H6" s="2216"/>
      <c r="I6" s="2216"/>
      <c r="J6" s="2216"/>
      <c r="K6" s="2216"/>
      <c r="L6" s="2216"/>
      <c r="M6" s="2216"/>
      <c r="N6" s="1090"/>
      <c r="O6" s="819"/>
      <c r="P6" s="819"/>
      <c r="Q6" s="819"/>
      <c r="R6" s="819"/>
      <c r="S6" s="819"/>
      <c r="T6" s="819"/>
    </row>
    <row r="7" spans="1:20" s="15" customFormat="1" ht="13.5" customHeight="1" x14ac:dyDescent="0.2">
      <c r="A7" s="2274"/>
      <c r="B7" s="2274"/>
      <c r="C7" s="2274"/>
      <c r="D7" s="2274"/>
      <c r="E7" s="2274"/>
      <c r="F7" s="2274"/>
      <c r="G7" s="2274"/>
      <c r="H7" s="2274"/>
      <c r="I7" s="2274"/>
      <c r="J7" s="2274"/>
      <c r="K7" s="1534"/>
      <c r="L7" s="1534"/>
      <c r="M7" s="1534"/>
      <c r="N7" s="1091"/>
    </row>
    <row r="8" spans="1:20" ht="18.75" customHeight="1" thickBot="1" x14ac:dyDescent="0.25">
      <c r="A8" s="33"/>
      <c r="B8" s="33"/>
      <c r="D8" s="1506"/>
      <c r="E8" s="107"/>
      <c r="F8" s="19"/>
      <c r="G8" s="633"/>
      <c r="H8" s="633"/>
      <c r="I8" s="633"/>
      <c r="J8" s="2230" t="s">
        <v>49</v>
      </c>
      <c r="K8" s="2230"/>
      <c r="L8" s="2230"/>
      <c r="M8" s="2230"/>
      <c r="N8" s="1092"/>
      <c r="O8" s="200"/>
    </row>
    <row r="9" spans="1:20" ht="21" customHeight="1" thickBot="1" x14ac:dyDescent="0.25">
      <c r="A9" s="2275" t="s">
        <v>200</v>
      </c>
      <c r="B9" s="2278" t="s">
        <v>7</v>
      </c>
      <c r="C9" s="2281" t="s">
        <v>8</v>
      </c>
      <c r="D9" s="2408" t="s">
        <v>19</v>
      </c>
      <c r="E9" s="2501" t="s">
        <v>201</v>
      </c>
      <c r="F9" s="2228" t="s">
        <v>9</v>
      </c>
      <c r="G9" s="2504" t="s">
        <v>495</v>
      </c>
      <c r="H9" s="2255" t="s">
        <v>205</v>
      </c>
      <c r="I9" s="2404" t="s">
        <v>443</v>
      </c>
      <c r="J9" s="2225" t="s">
        <v>199</v>
      </c>
      <c r="K9" s="2226"/>
      <c r="L9" s="2226"/>
      <c r="M9" s="2227"/>
      <c r="N9" s="1093"/>
      <c r="O9" s="200"/>
    </row>
    <row r="10" spans="1:20" ht="15.75" customHeight="1" x14ac:dyDescent="0.2">
      <c r="A10" s="2276"/>
      <c r="B10" s="2279"/>
      <c r="C10" s="2282"/>
      <c r="D10" s="2409"/>
      <c r="E10" s="2502"/>
      <c r="F10" s="2417"/>
      <c r="G10" s="2505"/>
      <c r="H10" s="2256"/>
      <c r="I10" s="2405"/>
      <c r="J10" s="2587" t="s">
        <v>19</v>
      </c>
      <c r="K10" s="2568" t="s">
        <v>193</v>
      </c>
      <c r="L10" s="2569"/>
      <c r="M10" s="2570"/>
      <c r="N10" s="51"/>
      <c r="O10" s="200"/>
    </row>
    <row r="11" spans="1:20" ht="117" customHeight="1" thickBot="1" x14ac:dyDescent="0.25">
      <c r="A11" s="2277"/>
      <c r="B11" s="2280"/>
      <c r="C11" s="2283"/>
      <c r="D11" s="2410"/>
      <c r="E11" s="2503"/>
      <c r="F11" s="2229"/>
      <c r="G11" s="2506"/>
      <c r="H11" s="2257"/>
      <c r="I11" s="2406"/>
      <c r="J11" s="2523"/>
      <c r="K11" s="1311" t="s">
        <v>203</v>
      </c>
      <c r="L11" s="643" t="s">
        <v>204</v>
      </c>
      <c r="M11" s="644" t="s">
        <v>444</v>
      </c>
      <c r="N11" s="1094"/>
      <c r="O11" s="200"/>
    </row>
    <row r="12" spans="1:20" ht="12.75" customHeight="1" x14ac:dyDescent="0.2">
      <c r="A12" s="2268" t="s">
        <v>43</v>
      </c>
      <c r="B12" s="2269"/>
      <c r="C12" s="2269"/>
      <c r="D12" s="2269"/>
      <c r="E12" s="2269"/>
      <c r="F12" s="2269"/>
      <c r="G12" s="2269"/>
      <c r="H12" s="2269"/>
      <c r="I12" s="2269"/>
      <c r="J12" s="2269"/>
      <c r="K12" s="634"/>
      <c r="L12" s="1531"/>
      <c r="M12" s="1305"/>
      <c r="N12" s="1095"/>
      <c r="O12" s="632"/>
    </row>
    <row r="13" spans="1:20" ht="15.75" customHeight="1" x14ac:dyDescent="0.2">
      <c r="A13" s="2271" t="s">
        <v>23</v>
      </c>
      <c r="B13" s="2272"/>
      <c r="C13" s="2272"/>
      <c r="D13" s="2272"/>
      <c r="E13" s="2272"/>
      <c r="F13" s="2272"/>
      <c r="G13" s="2272"/>
      <c r="H13" s="2272"/>
      <c r="I13" s="2272"/>
      <c r="J13" s="2272"/>
      <c r="K13" s="635"/>
      <c r="L13" s="1532"/>
      <c r="M13" s="636"/>
      <c r="N13" s="1096"/>
      <c r="O13" s="632"/>
    </row>
    <row r="14" spans="1:20" ht="15.75" customHeight="1" x14ac:dyDescent="0.2">
      <c r="A14" s="108" t="s">
        <v>10</v>
      </c>
      <c r="B14" s="2423" t="s">
        <v>27</v>
      </c>
      <c r="C14" s="2424"/>
      <c r="D14" s="2424"/>
      <c r="E14" s="2424"/>
      <c r="F14" s="2424"/>
      <c r="G14" s="2424"/>
      <c r="H14" s="2424"/>
      <c r="I14" s="2424"/>
      <c r="J14" s="2424"/>
      <c r="K14" s="637"/>
      <c r="L14" s="638"/>
      <c r="M14" s="639"/>
      <c r="N14" s="1095"/>
      <c r="O14" s="13"/>
    </row>
    <row r="15" spans="1:20" ht="15.75" customHeight="1" thickBot="1" x14ac:dyDescent="0.25">
      <c r="A15" s="109" t="s">
        <v>10</v>
      </c>
      <c r="B15" s="110" t="s">
        <v>10</v>
      </c>
      <c r="C15" s="2425" t="s">
        <v>46</v>
      </c>
      <c r="D15" s="2426"/>
      <c r="E15" s="2426"/>
      <c r="F15" s="2426"/>
      <c r="G15" s="2426"/>
      <c r="H15" s="2426"/>
      <c r="I15" s="2426"/>
      <c r="J15" s="2426"/>
      <c r="K15" s="640"/>
      <c r="L15" s="640"/>
      <c r="M15" s="641"/>
      <c r="N15" s="1097"/>
      <c r="O15" s="13"/>
    </row>
    <row r="16" spans="1:20" ht="15.75" customHeight="1" x14ac:dyDescent="0.2">
      <c r="A16" s="111" t="s">
        <v>10</v>
      </c>
      <c r="B16" s="112" t="s">
        <v>10</v>
      </c>
      <c r="C16" s="113" t="s">
        <v>10</v>
      </c>
      <c r="D16" s="2458" t="s">
        <v>35</v>
      </c>
      <c r="E16" s="114"/>
      <c r="F16" s="215" t="s">
        <v>11</v>
      </c>
      <c r="G16" s="405">
        <v>55498</v>
      </c>
      <c r="H16" s="96">
        <v>55739.6</v>
      </c>
      <c r="I16" s="1347">
        <v>55320.5</v>
      </c>
      <c r="J16" s="62"/>
      <c r="K16" s="5"/>
      <c r="L16" s="1301"/>
      <c r="M16" s="1528"/>
      <c r="N16" s="342"/>
      <c r="O16" s="13"/>
    </row>
    <row r="17" spans="1:16" ht="15" customHeight="1" x14ac:dyDescent="0.2">
      <c r="A17" s="108"/>
      <c r="B17" s="117"/>
      <c r="C17" s="121"/>
      <c r="D17" s="2398"/>
      <c r="E17" s="1346"/>
      <c r="F17" s="36" t="s">
        <v>14</v>
      </c>
      <c r="G17" s="8">
        <v>78666</v>
      </c>
      <c r="H17" s="76">
        <v>78661.899999999994</v>
      </c>
      <c r="I17" s="910">
        <v>78659.5</v>
      </c>
      <c r="J17" s="63"/>
      <c r="K17" s="1193"/>
      <c r="L17" s="1573"/>
      <c r="M17" s="1529"/>
      <c r="N17" s="342"/>
      <c r="O17" s="13"/>
    </row>
    <row r="18" spans="1:16" ht="15" customHeight="1" x14ac:dyDescent="0.2">
      <c r="A18" s="108"/>
      <c r="B18" s="117"/>
      <c r="C18" s="121"/>
      <c r="D18" s="1345"/>
      <c r="E18" s="1346"/>
      <c r="F18" s="36" t="s">
        <v>34</v>
      </c>
      <c r="G18" s="295">
        <v>7111.5</v>
      </c>
      <c r="H18" s="76">
        <v>7179.5</v>
      </c>
      <c r="I18" s="910">
        <v>7179.5</v>
      </c>
      <c r="J18" s="63"/>
      <c r="K18" s="1193"/>
      <c r="L18" s="1573"/>
      <c r="M18" s="1529"/>
      <c r="N18" s="342"/>
      <c r="O18" s="13"/>
    </row>
    <row r="19" spans="1:16" ht="16.5" customHeight="1" x14ac:dyDescent="0.2">
      <c r="A19" s="108"/>
      <c r="B19" s="117"/>
      <c r="C19" s="121"/>
      <c r="D19" s="1345"/>
      <c r="E19" s="1346"/>
      <c r="F19" s="1560" t="s">
        <v>42</v>
      </c>
      <c r="G19" s="1565">
        <v>13.7</v>
      </c>
      <c r="H19" s="76"/>
      <c r="I19" s="910"/>
      <c r="J19" s="63"/>
      <c r="K19" s="1193"/>
      <c r="L19" s="1573"/>
      <c r="M19" s="1529"/>
      <c r="N19" s="342"/>
      <c r="O19" s="13"/>
    </row>
    <row r="20" spans="1:16" ht="16.5" customHeight="1" x14ac:dyDescent="0.2">
      <c r="A20" s="108"/>
      <c r="B20" s="117"/>
      <c r="C20" s="121"/>
      <c r="D20" s="1345"/>
      <c r="E20" s="1346"/>
      <c r="F20" s="1560" t="s">
        <v>62</v>
      </c>
      <c r="G20" s="1565">
        <v>502.1</v>
      </c>
      <c r="H20" s="76"/>
      <c r="I20" s="910"/>
      <c r="J20" s="63"/>
      <c r="K20" s="1193"/>
      <c r="L20" s="1573"/>
      <c r="M20" s="1529"/>
      <c r="N20" s="342"/>
      <c r="O20" s="13"/>
    </row>
    <row r="21" spans="1:16" ht="16.5" customHeight="1" x14ac:dyDescent="0.2">
      <c r="A21" s="108"/>
      <c r="B21" s="117"/>
      <c r="C21" s="121"/>
      <c r="D21" s="1345"/>
      <c r="E21" s="1346"/>
      <c r="F21" s="1560" t="s">
        <v>124</v>
      </c>
      <c r="G21" s="1565">
        <v>91.9</v>
      </c>
      <c r="H21" s="76"/>
      <c r="I21" s="910"/>
      <c r="J21" s="63"/>
      <c r="K21" s="1193"/>
      <c r="L21" s="1573"/>
      <c r="M21" s="1529"/>
      <c r="N21" s="342"/>
      <c r="O21" s="13"/>
    </row>
    <row r="22" spans="1:16" ht="14.25" customHeight="1" x14ac:dyDescent="0.2">
      <c r="A22" s="108"/>
      <c r="B22" s="117"/>
      <c r="C22" s="121"/>
      <c r="D22" s="1345"/>
      <c r="E22" s="1346"/>
      <c r="F22" s="1512" t="s">
        <v>214</v>
      </c>
      <c r="G22" s="1564">
        <v>3380</v>
      </c>
      <c r="H22" s="1568">
        <v>5140</v>
      </c>
      <c r="I22" s="1318">
        <v>1980</v>
      </c>
      <c r="J22" s="63"/>
      <c r="K22" s="1193"/>
      <c r="L22" s="1573"/>
      <c r="M22" s="1529"/>
      <c r="N22" s="342"/>
      <c r="O22" s="13"/>
    </row>
    <row r="23" spans="1:16" ht="14.25" customHeight="1" x14ac:dyDescent="0.2">
      <c r="A23" s="108"/>
      <c r="B23" s="115"/>
      <c r="C23" s="116"/>
      <c r="D23" s="2253" t="s">
        <v>75</v>
      </c>
      <c r="E23" s="414" t="s">
        <v>135</v>
      </c>
      <c r="F23" s="1578" t="s">
        <v>475</v>
      </c>
      <c r="G23" s="1581">
        <v>27580.799999999999</v>
      </c>
      <c r="H23" s="1582">
        <v>27580.799999999999</v>
      </c>
      <c r="I23" s="1583">
        <v>27580.799999999999</v>
      </c>
      <c r="J23" s="1298" t="s">
        <v>66</v>
      </c>
      <c r="K23" s="6">
        <v>41</v>
      </c>
      <c r="L23" s="73">
        <v>42</v>
      </c>
      <c r="M23" s="89">
        <v>42</v>
      </c>
      <c r="N23" s="342"/>
      <c r="O23" s="13"/>
    </row>
    <row r="24" spans="1:16" ht="14.25" customHeight="1" x14ac:dyDescent="0.2">
      <c r="A24" s="108"/>
      <c r="B24" s="115"/>
      <c r="C24" s="116"/>
      <c r="D24" s="2243"/>
      <c r="E24" s="271" t="s">
        <v>213</v>
      </c>
      <c r="F24" s="1578" t="s">
        <v>476</v>
      </c>
      <c r="G24" s="1349">
        <v>17147.8</v>
      </c>
      <c r="H24" s="1582">
        <v>17147.8</v>
      </c>
      <c r="I24" s="1583">
        <v>17147.8</v>
      </c>
      <c r="J24" s="9" t="s">
        <v>67</v>
      </c>
      <c r="K24" s="1507">
        <v>7975</v>
      </c>
      <c r="L24" s="1509">
        <v>8075</v>
      </c>
      <c r="M24" s="1501">
        <v>8075</v>
      </c>
      <c r="N24" s="342"/>
      <c r="O24" s="13"/>
      <c r="P24" s="200"/>
    </row>
    <row r="25" spans="1:16" ht="15" customHeight="1" x14ac:dyDescent="0.2">
      <c r="A25" s="108"/>
      <c r="B25" s="115"/>
      <c r="C25" s="116"/>
      <c r="D25" s="2254"/>
      <c r="E25" s="271" t="s">
        <v>212</v>
      </c>
      <c r="F25" s="1578" t="s">
        <v>477</v>
      </c>
      <c r="G25" s="1581">
        <v>5179.5</v>
      </c>
      <c r="H25" s="1582">
        <v>5247.5</v>
      </c>
      <c r="I25" s="1583">
        <v>5247.5</v>
      </c>
      <c r="J25" s="1533"/>
      <c r="K25" s="339"/>
      <c r="L25" s="843"/>
      <c r="M25" s="906"/>
      <c r="N25" s="342"/>
      <c r="O25" s="13"/>
      <c r="P25" s="200"/>
    </row>
    <row r="26" spans="1:16" ht="15.75" customHeight="1" x14ac:dyDescent="0.2">
      <c r="A26" s="108"/>
      <c r="B26" s="117"/>
      <c r="C26" s="116"/>
      <c r="D26" s="2253" t="s">
        <v>129</v>
      </c>
      <c r="E26" s="1548" t="s">
        <v>212</v>
      </c>
      <c r="F26" s="1578" t="s">
        <v>476</v>
      </c>
      <c r="G26" s="1581">
        <v>1248.4000000000001</v>
      </c>
      <c r="H26" s="1582">
        <v>1248.4000000000001</v>
      </c>
      <c r="I26" s="1583">
        <v>1248.4000000000001</v>
      </c>
      <c r="J26" s="1533" t="s">
        <v>66</v>
      </c>
      <c r="K26" s="1193">
        <v>9</v>
      </c>
      <c r="L26" s="1573">
        <v>9</v>
      </c>
      <c r="M26" s="1529">
        <v>9</v>
      </c>
      <c r="N26" s="342"/>
      <c r="O26" s="13"/>
    </row>
    <row r="27" spans="1:16" ht="24" customHeight="1" x14ac:dyDescent="0.2">
      <c r="A27" s="108"/>
      <c r="B27" s="115"/>
      <c r="C27" s="116"/>
      <c r="D27" s="2254"/>
      <c r="E27" s="1524"/>
      <c r="F27" s="1578"/>
      <c r="G27" s="1581"/>
      <c r="H27" s="1582"/>
      <c r="I27" s="1583"/>
      <c r="J27" s="68" t="s">
        <v>67</v>
      </c>
      <c r="K27" s="651">
        <v>351</v>
      </c>
      <c r="L27" s="1509">
        <v>360</v>
      </c>
      <c r="M27" s="89">
        <v>360</v>
      </c>
      <c r="N27" s="342"/>
      <c r="O27" s="13"/>
    </row>
    <row r="28" spans="1:16" ht="27" customHeight="1" x14ac:dyDescent="0.2">
      <c r="A28" s="108"/>
      <c r="B28" s="117"/>
      <c r="C28" s="231"/>
      <c r="D28" s="2253" t="s">
        <v>413</v>
      </c>
      <c r="E28" s="414" t="s">
        <v>212</v>
      </c>
      <c r="F28" s="2493" t="s">
        <v>475</v>
      </c>
      <c r="G28" s="1581">
        <v>321.5</v>
      </c>
      <c r="H28" s="1582"/>
      <c r="I28" s="1354"/>
      <c r="J28" s="68" t="s">
        <v>233</v>
      </c>
      <c r="K28" s="1567">
        <v>58.8</v>
      </c>
      <c r="L28" s="73"/>
      <c r="M28" s="1529"/>
      <c r="N28" s="342"/>
      <c r="O28" s="13"/>
    </row>
    <row r="29" spans="1:16" ht="27.75" customHeight="1" x14ac:dyDescent="0.2">
      <c r="A29" s="108"/>
      <c r="B29" s="117"/>
      <c r="C29" s="231"/>
      <c r="D29" s="2254"/>
      <c r="E29" s="419"/>
      <c r="F29" s="2493"/>
      <c r="G29" s="1349"/>
      <c r="H29" s="1582"/>
      <c r="I29" s="1354"/>
      <c r="J29" s="195" t="s">
        <v>234</v>
      </c>
      <c r="K29" s="1005">
        <v>21.45</v>
      </c>
      <c r="L29" s="1573"/>
      <c r="M29" s="89"/>
      <c r="N29" s="342"/>
      <c r="O29" s="13"/>
    </row>
    <row r="30" spans="1:16" ht="15" customHeight="1" x14ac:dyDescent="0.2">
      <c r="A30" s="119"/>
      <c r="B30" s="117"/>
      <c r="C30" s="120"/>
      <c r="D30" s="2253" t="s">
        <v>48</v>
      </c>
      <c r="E30" s="271" t="s">
        <v>212</v>
      </c>
      <c r="F30" s="1578" t="s">
        <v>475</v>
      </c>
      <c r="G30" s="1581">
        <v>1751.6</v>
      </c>
      <c r="H30" s="1582">
        <v>1776.2</v>
      </c>
      <c r="I30" s="1583">
        <v>1776.2</v>
      </c>
      <c r="J30" s="195" t="s">
        <v>66</v>
      </c>
      <c r="K30" s="651">
        <v>4</v>
      </c>
      <c r="L30" s="73">
        <v>4</v>
      </c>
      <c r="M30" s="1501">
        <v>4</v>
      </c>
      <c r="N30" s="342"/>
      <c r="O30" s="13"/>
    </row>
    <row r="31" spans="1:16" ht="15.75" customHeight="1" x14ac:dyDescent="0.2">
      <c r="A31" s="119"/>
      <c r="B31" s="117"/>
      <c r="C31" s="121"/>
      <c r="D31" s="2243"/>
      <c r="E31" s="271"/>
      <c r="F31" s="1578" t="s">
        <v>476</v>
      </c>
      <c r="G31" s="1581">
        <v>2497.8000000000002</v>
      </c>
      <c r="H31" s="1582">
        <v>2497.8000000000002</v>
      </c>
      <c r="I31" s="1354">
        <v>2497.8000000000002</v>
      </c>
      <c r="J31" s="1526" t="s">
        <v>67</v>
      </c>
      <c r="K31" s="1507">
        <v>1251</v>
      </c>
      <c r="L31" s="73">
        <v>1260</v>
      </c>
      <c r="M31" s="649">
        <v>1260</v>
      </c>
      <c r="N31" s="342"/>
      <c r="O31" s="13"/>
    </row>
    <row r="32" spans="1:16" ht="15.75" customHeight="1" x14ac:dyDescent="0.2">
      <c r="A32" s="119"/>
      <c r="B32" s="117"/>
      <c r="C32" s="121"/>
      <c r="D32" s="2254"/>
      <c r="E32" s="1575"/>
      <c r="F32" s="1578" t="s">
        <v>477</v>
      </c>
      <c r="G32" s="1581">
        <v>397.9</v>
      </c>
      <c r="H32" s="1582">
        <v>397.9</v>
      </c>
      <c r="I32" s="1583">
        <v>397.9</v>
      </c>
      <c r="J32" s="9" t="s">
        <v>115</v>
      </c>
      <c r="K32" s="651">
        <v>914</v>
      </c>
      <c r="L32" s="73">
        <v>920</v>
      </c>
      <c r="M32" s="89">
        <v>920</v>
      </c>
      <c r="N32" s="342"/>
      <c r="O32" s="13"/>
    </row>
    <row r="33" spans="1:17" ht="16.899999999999999" customHeight="1" x14ac:dyDescent="0.2">
      <c r="A33" s="122"/>
      <c r="B33" s="117"/>
      <c r="C33" s="121"/>
      <c r="D33" s="2253" t="s">
        <v>143</v>
      </c>
      <c r="E33" s="1313" t="s">
        <v>212</v>
      </c>
      <c r="F33" s="1578" t="s">
        <v>476</v>
      </c>
      <c r="G33" s="1581">
        <v>362</v>
      </c>
      <c r="H33" s="1582">
        <v>362</v>
      </c>
      <c r="I33" s="1583">
        <v>362</v>
      </c>
      <c r="J33" s="1526" t="s">
        <v>66</v>
      </c>
      <c r="K33" s="1193">
        <v>2</v>
      </c>
      <c r="L33" s="1573">
        <v>2</v>
      </c>
      <c r="M33" s="1529">
        <v>2</v>
      </c>
      <c r="N33" s="342"/>
      <c r="O33" s="2359"/>
    </row>
    <row r="34" spans="1:17" ht="16.899999999999999" customHeight="1" x14ac:dyDescent="0.2">
      <c r="A34" s="122"/>
      <c r="B34" s="117"/>
      <c r="C34" s="121"/>
      <c r="D34" s="2254"/>
      <c r="E34" s="1575"/>
      <c r="F34" s="1578"/>
      <c r="G34" s="1581"/>
      <c r="H34" s="1582"/>
      <c r="I34" s="1583"/>
      <c r="J34" s="74" t="s">
        <v>67</v>
      </c>
      <c r="K34" s="1551">
        <v>147</v>
      </c>
      <c r="L34" s="1509">
        <v>150</v>
      </c>
      <c r="M34" s="1501">
        <v>150</v>
      </c>
      <c r="N34" s="342"/>
      <c r="O34" s="2359"/>
    </row>
    <row r="35" spans="1:17" ht="15.75" customHeight="1" x14ac:dyDescent="0.2">
      <c r="A35" s="122"/>
      <c r="B35" s="115"/>
      <c r="C35" s="121"/>
      <c r="D35" s="2253" t="s">
        <v>76</v>
      </c>
      <c r="E35" s="271" t="s">
        <v>212</v>
      </c>
      <c r="F35" s="1578" t="s">
        <v>475</v>
      </c>
      <c r="G35" s="1581">
        <v>12197.8</v>
      </c>
      <c r="H35" s="1582">
        <v>12197.8</v>
      </c>
      <c r="I35" s="1583">
        <v>12197.8</v>
      </c>
      <c r="J35" s="195" t="s">
        <v>66</v>
      </c>
      <c r="K35" s="1551">
        <v>32</v>
      </c>
      <c r="L35" s="1509">
        <v>32</v>
      </c>
      <c r="M35" s="1501">
        <v>32</v>
      </c>
      <c r="N35" s="342"/>
      <c r="O35" s="13"/>
    </row>
    <row r="36" spans="1:17" ht="15.75" customHeight="1" x14ac:dyDescent="0.2">
      <c r="A36" s="122"/>
      <c r="B36" s="115"/>
      <c r="C36" s="121"/>
      <c r="D36" s="2243"/>
      <c r="E36" s="271"/>
      <c r="F36" s="1578" t="s">
        <v>476</v>
      </c>
      <c r="G36" s="1581">
        <v>49746.2</v>
      </c>
      <c r="H36" s="1582">
        <v>49746.2</v>
      </c>
      <c r="I36" s="1583">
        <v>49746.2</v>
      </c>
      <c r="J36" s="9" t="s">
        <v>67</v>
      </c>
      <c r="K36" s="651">
        <v>20420</v>
      </c>
      <c r="L36" s="914">
        <v>20420</v>
      </c>
      <c r="M36" s="89">
        <v>20420</v>
      </c>
      <c r="N36" s="342"/>
      <c r="O36" s="13"/>
    </row>
    <row r="37" spans="1:17" ht="12.75" customHeight="1" x14ac:dyDescent="0.2">
      <c r="A37" s="122"/>
      <c r="B37" s="115"/>
      <c r="C37" s="121"/>
      <c r="D37" s="2243"/>
      <c r="E37" s="271"/>
      <c r="F37" s="1578" t="s">
        <v>476</v>
      </c>
      <c r="G37" s="1581">
        <v>1830.6</v>
      </c>
      <c r="H37" s="1582">
        <v>1830.6</v>
      </c>
      <c r="I37" s="1583">
        <v>1830.6</v>
      </c>
      <c r="J37" s="9" t="s">
        <v>115</v>
      </c>
      <c r="K37" s="1507">
        <v>20280</v>
      </c>
      <c r="L37" s="1509">
        <v>20280</v>
      </c>
      <c r="M37" s="1501">
        <v>20280</v>
      </c>
      <c r="N37" s="342"/>
      <c r="O37" s="13"/>
    </row>
    <row r="38" spans="1:17" ht="6" customHeight="1" x14ac:dyDescent="0.2">
      <c r="A38" s="122"/>
      <c r="B38" s="115"/>
      <c r="C38" s="121"/>
      <c r="D38" s="2254"/>
      <c r="E38" s="1525"/>
      <c r="F38" s="1578" t="s">
        <v>477</v>
      </c>
      <c r="G38" s="1581">
        <v>996.7</v>
      </c>
      <c r="H38" s="1582">
        <v>996.7</v>
      </c>
      <c r="I38" s="1583">
        <v>996.7</v>
      </c>
      <c r="J38" s="1312"/>
      <c r="K38" s="841"/>
      <c r="L38" s="843"/>
      <c r="M38" s="1502"/>
      <c r="N38" s="342"/>
      <c r="O38" s="13"/>
    </row>
    <row r="39" spans="1:17" ht="15.6" customHeight="1" x14ac:dyDescent="0.2">
      <c r="A39" s="122"/>
      <c r="B39" s="115"/>
      <c r="C39" s="121"/>
      <c r="D39" s="2253" t="s">
        <v>420</v>
      </c>
      <c r="E39" s="1314" t="s">
        <v>212</v>
      </c>
      <c r="F39" s="1578" t="s">
        <v>478</v>
      </c>
      <c r="G39" s="1581">
        <v>91.9</v>
      </c>
      <c r="H39" s="1582"/>
      <c r="I39" s="1583"/>
      <c r="J39" s="63" t="s">
        <v>66</v>
      </c>
      <c r="K39" s="1193">
        <v>5</v>
      </c>
      <c r="L39" s="268"/>
      <c r="M39" s="1529"/>
      <c r="N39" s="342"/>
      <c r="O39" s="2359"/>
      <c r="P39" s="2359"/>
      <c r="Q39" s="2359"/>
    </row>
    <row r="40" spans="1:17" ht="25.5" customHeight="1" x14ac:dyDescent="0.2">
      <c r="A40" s="122"/>
      <c r="B40" s="115"/>
      <c r="C40" s="121"/>
      <c r="D40" s="2254"/>
      <c r="E40" s="1315"/>
      <c r="F40" s="1578"/>
      <c r="G40" s="1581"/>
      <c r="H40" s="1582"/>
      <c r="I40" s="1583"/>
      <c r="J40" s="195"/>
      <c r="K40" s="1174"/>
      <c r="L40" s="843"/>
      <c r="M40" s="1502"/>
      <c r="N40" s="342"/>
      <c r="O40" s="2359"/>
      <c r="P40" s="2359"/>
      <c r="Q40" s="2359"/>
    </row>
    <row r="41" spans="1:17" ht="28.5" customHeight="1" x14ac:dyDescent="0.2">
      <c r="A41" s="122"/>
      <c r="B41" s="115"/>
      <c r="C41" s="121"/>
      <c r="D41" s="1522" t="s">
        <v>496</v>
      </c>
      <c r="E41" s="419" t="s">
        <v>212</v>
      </c>
      <c r="F41" s="1578" t="s">
        <v>479</v>
      </c>
      <c r="G41" s="1581">
        <v>502.1</v>
      </c>
      <c r="H41" s="1582"/>
      <c r="I41" s="1354"/>
      <c r="J41" s="195" t="s">
        <v>458</v>
      </c>
      <c r="K41" s="1565">
        <v>26.5</v>
      </c>
      <c r="L41" s="1510"/>
      <c r="M41" s="1502"/>
      <c r="N41" s="342"/>
      <c r="O41" s="1549"/>
      <c r="P41" s="1549"/>
      <c r="Q41" s="1549"/>
    </row>
    <row r="42" spans="1:17" ht="30.75" customHeight="1" x14ac:dyDescent="0.2">
      <c r="A42" s="122"/>
      <c r="B42" s="115"/>
      <c r="C42" s="121"/>
      <c r="D42" s="1522" t="s">
        <v>491</v>
      </c>
      <c r="E42" s="419" t="s">
        <v>217</v>
      </c>
      <c r="F42" s="1578" t="s">
        <v>480</v>
      </c>
      <c r="G42" s="1581">
        <v>3380</v>
      </c>
      <c r="H42" s="1582">
        <v>5140</v>
      </c>
      <c r="I42" s="1583">
        <v>1980</v>
      </c>
      <c r="J42" s="195" t="s">
        <v>66</v>
      </c>
      <c r="K42" s="6">
        <v>6</v>
      </c>
      <c r="L42" s="73">
        <v>6</v>
      </c>
      <c r="M42" s="89">
        <v>6</v>
      </c>
      <c r="N42" s="342"/>
      <c r="O42" s="1549"/>
      <c r="P42" s="1549"/>
      <c r="Q42" s="1549"/>
    </row>
    <row r="43" spans="1:17" ht="18.75" customHeight="1" x14ac:dyDescent="0.2">
      <c r="A43" s="122"/>
      <c r="B43" s="115"/>
      <c r="C43" s="121"/>
      <c r="D43" s="2253" t="s">
        <v>468</v>
      </c>
      <c r="E43" s="1548" t="s">
        <v>212</v>
      </c>
      <c r="F43" s="1578" t="s">
        <v>476</v>
      </c>
      <c r="G43" s="1581">
        <v>4022.3</v>
      </c>
      <c r="H43" s="1582">
        <v>4022.3</v>
      </c>
      <c r="I43" s="1583">
        <v>4022.3</v>
      </c>
      <c r="J43" s="1538" t="s">
        <v>66</v>
      </c>
      <c r="K43" s="6">
        <v>6</v>
      </c>
      <c r="L43" s="73">
        <v>6</v>
      </c>
      <c r="M43" s="649">
        <v>6</v>
      </c>
      <c r="N43" s="342"/>
      <c r="O43" s="13"/>
    </row>
    <row r="44" spans="1:17" ht="21.75" customHeight="1" x14ac:dyDescent="0.2">
      <c r="A44" s="122"/>
      <c r="B44" s="115"/>
      <c r="C44" s="121"/>
      <c r="D44" s="2254"/>
      <c r="E44" s="1525" t="s">
        <v>213</v>
      </c>
      <c r="F44" s="1578"/>
      <c r="G44" s="1581"/>
      <c r="H44" s="1582"/>
      <c r="I44" s="1583"/>
      <c r="J44" s="68" t="s">
        <v>67</v>
      </c>
      <c r="K44" s="6">
        <v>1442</v>
      </c>
      <c r="L44" s="73">
        <v>1450</v>
      </c>
      <c r="M44" s="649">
        <v>1450</v>
      </c>
      <c r="N44" s="342"/>
      <c r="O44" s="13"/>
    </row>
    <row r="45" spans="1:17" ht="21.75" customHeight="1" x14ac:dyDescent="0.2">
      <c r="A45" s="122"/>
      <c r="B45" s="115"/>
      <c r="C45" s="121"/>
      <c r="D45" s="2253" t="s">
        <v>111</v>
      </c>
      <c r="E45" s="414" t="s">
        <v>212</v>
      </c>
      <c r="F45" s="1578" t="s">
        <v>475</v>
      </c>
      <c r="G45" s="1581">
        <v>41.3</v>
      </c>
      <c r="H45" s="1582">
        <v>41.3</v>
      </c>
      <c r="I45" s="1583">
        <v>41.4</v>
      </c>
      <c r="J45" s="2375" t="s">
        <v>96</v>
      </c>
      <c r="K45" s="1572">
        <v>2050</v>
      </c>
      <c r="L45" s="2233">
        <v>2050</v>
      </c>
      <c r="M45" s="1501">
        <v>2050</v>
      </c>
      <c r="N45" s="342"/>
      <c r="O45" s="13"/>
    </row>
    <row r="46" spans="1:17" s="123" customFormat="1" ht="19.5" customHeight="1" x14ac:dyDescent="0.2">
      <c r="A46" s="108"/>
      <c r="B46" s="115"/>
      <c r="C46" s="120"/>
      <c r="D46" s="2254"/>
      <c r="E46" s="443"/>
      <c r="F46" s="1578"/>
      <c r="G46" s="1349"/>
      <c r="H46" s="1582"/>
      <c r="I46" s="1583"/>
      <c r="J46" s="2468"/>
      <c r="K46" s="1572"/>
      <c r="L46" s="2234"/>
      <c r="M46" s="1502"/>
      <c r="N46" s="342"/>
      <c r="O46" s="196"/>
    </row>
    <row r="47" spans="1:17" ht="15.6" customHeight="1" x14ac:dyDescent="0.2">
      <c r="A47" s="119"/>
      <c r="B47" s="115"/>
      <c r="C47" s="121"/>
      <c r="D47" s="2253" t="s">
        <v>179</v>
      </c>
      <c r="E47" s="94" t="s">
        <v>212</v>
      </c>
      <c r="F47" s="1578" t="s">
        <v>475</v>
      </c>
      <c r="G47" s="1581">
        <v>9895</v>
      </c>
      <c r="H47" s="1582">
        <v>9895</v>
      </c>
      <c r="I47" s="1583">
        <f>+H47</f>
        <v>9895</v>
      </c>
      <c r="J47" s="195" t="s">
        <v>66</v>
      </c>
      <c r="K47" s="651">
        <v>6</v>
      </c>
      <c r="L47" s="1510">
        <v>6</v>
      </c>
      <c r="M47" s="1502">
        <v>6</v>
      </c>
      <c r="N47" s="342"/>
      <c r="O47" s="13"/>
    </row>
    <row r="48" spans="1:17" ht="15.6" customHeight="1" x14ac:dyDescent="0.2">
      <c r="A48" s="119"/>
      <c r="B48" s="115"/>
      <c r="C48" s="121"/>
      <c r="D48" s="2243"/>
      <c r="E48" s="95"/>
      <c r="F48" s="1578" t="s">
        <v>476</v>
      </c>
      <c r="G48" s="1581">
        <v>176.3</v>
      </c>
      <c r="H48" s="1582">
        <v>176.3</v>
      </c>
      <c r="I48" s="1583">
        <v>176.3</v>
      </c>
      <c r="J48" s="1526" t="s">
        <v>67</v>
      </c>
      <c r="K48" s="1507">
        <v>5468</v>
      </c>
      <c r="L48" s="1509">
        <f>+K48</f>
        <v>5468</v>
      </c>
      <c r="M48" s="1501">
        <f>+L48</f>
        <v>5468</v>
      </c>
      <c r="N48" s="342"/>
      <c r="O48" s="13"/>
    </row>
    <row r="49" spans="1:15" ht="12.75" customHeight="1" x14ac:dyDescent="0.2">
      <c r="A49" s="119"/>
      <c r="B49" s="115"/>
      <c r="C49" s="121"/>
      <c r="D49" s="2243"/>
      <c r="E49" s="95"/>
      <c r="F49" s="1578" t="s">
        <v>477</v>
      </c>
      <c r="G49" s="1581">
        <v>444</v>
      </c>
      <c r="H49" s="1582">
        <v>444</v>
      </c>
      <c r="I49" s="1583">
        <v>444</v>
      </c>
      <c r="J49" s="2375" t="s">
        <v>190</v>
      </c>
      <c r="K49" s="1507">
        <v>180</v>
      </c>
      <c r="L49" s="1509">
        <v>180</v>
      </c>
      <c r="M49" s="1501">
        <v>180</v>
      </c>
      <c r="N49" s="342"/>
      <c r="O49" s="13"/>
    </row>
    <row r="50" spans="1:15" ht="15.6" customHeight="1" x14ac:dyDescent="0.2">
      <c r="A50" s="119"/>
      <c r="B50" s="115"/>
      <c r="C50" s="121"/>
      <c r="D50" s="1547"/>
      <c r="E50" s="417"/>
      <c r="F50" s="1578"/>
      <c r="G50" s="1581"/>
      <c r="H50" s="1582"/>
      <c r="I50" s="1583"/>
      <c r="J50" s="2468"/>
      <c r="K50" s="1508"/>
      <c r="L50" s="1510"/>
      <c r="M50" s="372"/>
      <c r="N50" s="342"/>
      <c r="O50" s="13"/>
    </row>
    <row r="51" spans="1:15" ht="29.25" customHeight="1" x14ac:dyDescent="0.2">
      <c r="A51" s="119"/>
      <c r="B51" s="115"/>
      <c r="C51" s="121"/>
      <c r="D51" s="1522" t="s">
        <v>218</v>
      </c>
      <c r="E51" s="118" t="s">
        <v>212</v>
      </c>
      <c r="F51" s="1578" t="s">
        <v>475</v>
      </c>
      <c r="G51" s="1581">
        <f>32.4+32.2</f>
        <v>64.599999999999994</v>
      </c>
      <c r="H51" s="1582">
        <v>53.1</v>
      </c>
      <c r="I51" s="1583"/>
      <c r="J51" s="1298" t="s">
        <v>219</v>
      </c>
      <c r="K51" s="1193">
        <v>106</v>
      </c>
      <c r="L51" s="1573">
        <v>22</v>
      </c>
      <c r="M51" s="370"/>
      <c r="N51" s="342"/>
      <c r="O51" s="13"/>
    </row>
    <row r="52" spans="1:15" ht="17.25" customHeight="1" x14ac:dyDescent="0.2">
      <c r="A52" s="119"/>
      <c r="B52" s="115"/>
      <c r="C52" s="121"/>
      <c r="D52" s="2397" t="s">
        <v>180</v>
      </c>
      <c r="E52" s="414" t="s">
        <v>209</v>
      </c>
      <c r="F52" s="1578" t="s">
        <v>475</v>
      </c>
      <c r="G52" s="1581">
        <v>551.79999999999995</v>
      </c>
      <c r="H52" s="1582">
        <v>598.5</v>
      </c>
      <c r="I52" s="1583">
        <v>598.5</v>
      </c>
      <c r="J52" s="63" t="s">
        <v>157</v>
      </c>
      <c r="K52" s="651">
        <v>10000</v>
      </c>
      <c r="L52" s="1509">
        <v>10000</v>
      </c>
      <c r="M52" s="89">
        <v>10000</v>
      </c>
      <c r="N52" s="342"/>
      <c r="O52" s="13"/>
    </row>
    <row r="53" spans="1:15" ht="25.5" customHeight="1" x14ac:dyDescent="0.2">
      <c r="A53" s="119"/>
      <c r="B53" s="115"/>
      <c r="C53" s="121"/>
      <c r="D53" s="2398"/>
      <c r="E53" s="271" t="s">
        <v>212</v>
      </c>
      <c r="F53" s="1578" t="s">
        <v>476</v>
      </c>
      <c r="G53" s="1349">
        <v>1050.5</v>
      </c>
      <c r="H53" s="1582">
        <v>1050.5</v>
      </c>
      <c r="I53" s="1583">
        <v>1050.5</v>
      </c>
      <c r="J53" s="1298" t="s">
        <v>136</v>
      </c>
      <c r="K53" s="1193">
        <v>3</v>
      </c>
      <c r="L53" s="1509"/>
      <c r="M53" s="1529"/>
      <c r="N53" s="342"/>
      <c r="O53" s="13"/>
    </row>
    <row r="54" spans="1:15" ht="16.5" customHeight="1" x14ac:dyDescent="0.2">
      <c r="A54" s="119"/>
      <c r="B54" s="115"/>
      <c r="C54" s="121"/>
      <c r="D54" s="2399"/>
      <c r="E54" s="419" t="s">
        <v>213</v>
      </c>
      <c r="F54" s="1578" t="s">
        <v>477</v>
      </c>
      <c r="G54" s="1581">
        <v>18</v>
      </c>
      <c r="H54" s="1582">
        <v>18</v>
      </c>
      <c r="I54" s="1583">
        <v>18</v>
      </c>
      <c r="J54" s="1298" t="s">
        <v>194</v>
      </c>
      <c r="K54" s="925">
        <v>4.75</v>
      </c>
      <c r="L54" s="73"/>
      <c r="M54" s="89"/>
      <c r="N54" s="342"/>
      <c r="O54" s="13"/>
    </row>
    <row r="55" spans="1:15" ht="13.5" customHeight="1" x14ac:dyDescent="0.2">
      <c r="A55" s="124"/>
      <c r="B55" s="117"/>
      <c r="C55" s="116"/>
      <c r="D55" s="2397" t="s">
        <v>80</v>
      </c>
      <c r="E55" s="1574" t="s">
        <v>212</v>
      </c>
      <c r="F55" s="2493" t="s">
        <v>475</v>
      </c>
      <c r="G55" s="1581">
        <v>769.9</v>
      </c>
      <c r="H55" s="1582">
        <v>769.9</v>
      </c>
      <c r="I55" s="1583">
        <v>769.9</v>
      </c>
      <c r="J55" s="195" t="s">
        <v>67</v>
      </c>
      <c r="K55" s="6">
        <v>76</v>
      </c>
      <c r="L55" s="73">
        <v>77</v>
      </c>
      <c r="M55" s="89">
        <v>77</v>
      </c>
      <c r="N55" s="342"/>
      <c r="O55" s="13"/>
    </row>
    <row r="56" spans="1:15" ht="7.5" customHeight="1" x14ac:dyDescent="0.2">
      <c r="A56" s="124"/>
      <c r="B56" s="117"/>
      <c r="C56" s="116"/>
      <c r="D56" s="2398"/>
      <c r="E56" s="2485" t="s">
        <v>213</v>
      </c>
      <c r="F56" s="2493"/>
      <c r="G56" s="1349"/>
      <c r="H56" s="1582"/>
      <c r="I56" s="1354"/>
      <c r="J56" s="2375" t="s">
        <v>157</v>
      </c>
      <c r="K56" s="2231">
        <v>150</v>
      </c>
      <c r="L56" s="2233">
        <v>150</v>
      </c>
      <c r="M56" s="2219">
        <v>150</v>
      </c>
      <c r="N56" s="342"/>
      <c r="O56" s="13"/>
    </row>
    <row r="57" spans="1:15" ht="6.75" customHeight="1" x14ac:dyDescent="0.2">
      <c r="A57" s="124"/>
      <c r="B57" s="117"/>
      <c r="C57" s="116"/>
      <c r="D57" s="2398"/>
      <c r="E57" s="2485"/>
      <c r="F57" s="1578" t="s">
        <v>476</v>
      </c>
      <c r="G57" s="1581">
        <v>289.7</v>
      </c>
      <c r="H57" s="1582">
        <v>289.7</v>
      </c>
      <c r="I57" s="1583">
        <v>289.7</v>
      </c>
      <c r="J57" s="2467"/>
      <c r="K57" s="2487"/>
      <c r="L57" s="2586"/>
      <c r="M57" s="2266"/>
      <c r="N57" s="342"/>
      <c r="O57" s="13"/>
    </row>
    <row r="58" spans="1:15" ht="6" customHeight="1" x14ac:dyDescent="0.2">
      <c r="A58" s="124"/>
      <c r="B58" s="117"/>
      <c r="C58" s="116"/>
      <c r="D58" s="2399"/>
      <c r="E58" s="1337"/>
      <c r="F58" s="1578" t="s">
        <v>477</v>
      </c>
      <c r="G58" s="1581">
        <v>45.4</v>
      </c>
      <c r="H58" s="1582">
        <v>45.4</v>
      </c>
      <c r="I58" s="1583">
        <v>45.4</v>
      </c>
      <c r="J58" s="2468"/>
      <c r="K58" s="1508"/>
      <c r="L58" s="1510"/>
      <c r="M58" s="1502"/>
      <c r="N58" s="342"/>
      <c r="O58" s="13"/>
    </row>
    <row r="59" spans="1:15" ht="31.5" customHeight="1" x14ac:dyDescent="0.2">
      <c r="A59" s="124"/>
      <c r="B59" s="117"/>
      <c r="C59" s="116"/>
      <c r="D59" s="1561" t="s">
        <v>81</v>
      </c>
      <c r="E59" s="271" t="s">
        <v>212</v>
      </c>
      <c r="F59" s="1578" t="s">
        <v>475</v>
      </c>
      <c r="G59" s="1581">
        <v>406.4</v>
      </c>
      <c r="H59" s="1582">
        <v>406.4</v>
      </c>
      <c r="I59" s="1583">
        <v>406.4</v>
      </c>
      <c r="J59" s="195" t="s">
        <v>165</v>
      </c>
      <c r="K59" s="1507">
        <v>2190</v>
      </c>
      <c r="L59" s="1573">
        <v>2190</v>
      </c>
      <c r="M59" s="1501">
        <v>2190</v>
      </c>
      <c r="N59" s="342"/>
      <c r="O59" s="13"/>
    </row>
    <row r="60" spans="1:15" ht="28.5" customHeight="1" x14ac:dyDescent="0.2">
      <c r="A60" s="124"/>
      <c r="B60" s="117"/>
      <c r="C60" s="116"/>
      <c r="D60" s="1561"/>
      <c r="E60" s="262"/>
      <c r="F60" s="1578" t="s">
        <v>477</v>
      </c>
      <c r="G60" s="1581">
        <v>30</v>
      </c>
      <c r="H60" s="1582">
        <v>30</v>
      </c>
      <c r="I60" s="1583">
        <v>30</v>
      </c>
      <c r="J60" s="68" t="s">
        <v>235</v>
      </c>
      <c r="K60" s="651">
        <v>90</v>
      </c>
      <c r="L60" s="73">
        <v>90</v>
      </c>
      <c r="M60" s="89">
        <v>90</v>
      </c>
      <c r="N60" s="342"/>
      <c r="O60" s="13"/>
    </row>
    <row r="61" spans="1:15" ht="25.5" customHeight="1" x14ac:dyDescent="0.2">
      <c r="A61" s="124"/>
      <c r="B61" s="117"/>
      <c r="C61" s="116"/>
      <c r="D61" s="1561"/>
      <c r="E61" s="492"/>
      <c r="F61" s="1578"/>
      <c r="G61" s="1349"/>
      <c r="H61" s="1582"/>
      <c r="I61" s="1354"/>
      <c r="J61" s="68" t="s">
        <v>69</v>
      </c>
      <c r="K61" s="651">
        <v>12000</v>
      </c>
      <c r="L61" s="73">
        <v>12000</v>
      </c>
      <c r="M61" s="89">
        <v>12000</v>
      </c>
      <c r="N61" s="342"/>
      <c r="O61" s="13"/>
    </row>
    <row r="62" spans="1:15" ht="29.25" customHeight="1" x14ac:dyDescent="0.2">
      <c r="A62" s="108"/>
      <c r="B62" s="117"/>
      <c r="C62" s="116"/>
      <c r="D62" s="2397" t="s">
        <v>97</v>
      </c>
      <c r="E62" s="1548" t="s">
        <v>229</v>
      </c>
      <c r="F62" s="1578" t="s">
        <v>475</v>
      </c>
      <c r="G62" s="1581">
        <v>10</v>
      </c>
      <c r="H62" s="1582">
        <v>10</v>
      </c>
      <c r="I62" s="1583">
        <v>10</v>
      </c>
      <c r="J62" s="195" t="s">
        <v>236</v>
      </c>
      <c r="K62" s="6">
        <v>50</v>
      </c>
      <c r="L62" s="73">
        <v>50</v>
      </c>
      <c r="M62" s="89">
        <v>50</v>
      </c>
      <c r="N62" s="342"/>
      <c r="O62" s="13"/>
    </row>
    <row r="63" spans="1:15" ht="26.25" customHeight="1" x14ac:dyDescent="0.2">
      <c r="A63" s="108"/>
      <c r="B63" s="117"/>
      <c r="C63" s="116"/>
      <c r="D63" s="2399"/>
      <c r="E63" s="1525" t="s">
        <v>213</v>
      </c>
      <c r="F63" s="1578"/>
      <c r="G63" s="1581"/>
      <c r="H63" s="1582"/>
      <c r="I63" s="1354"/>
      <c r="J63" s="9" t="s">
        <v>137</v>
      </c>
      <c r="K63" s="651">
        <v>34</v>
      </c>
      <c r="L63" s="73">
        <v>34</v>
      </c>
      <c r="M63" s="1529">
        <v>34</v>
      </c>
      <c r="N63" s="342"/>
      <c r="O63" s="13"/>
    </row>
    <row r="64" spans="1:15" ht="42" customHeight="1" x14ac:dyDescent="0.2">
      <c r="A64" s="108"/>
      <c r="B64" s="117"/>
      <c r="C64" s="116"/>
      <c r="D64" s="1562" t="s">
        <v>414</v>
      </c>
      <c r="E64" s="415" t="s">
        <v>213</v>
      </c>
      <c r="F64" s="1578"/>
      <c r="G64" s="1581"/>
      <c r="H64" s="1582"/>
      <c r="I64" s="1583"/>
      <c r="J64" s="327"/>
      <c r="K64" s="1552"/>
      <c r="L64" s="1510"/>
      <c r="M64" s="89"/>
      <c r="N64" s="342"/>
      <c r="O64" s="13"/>
    </row>
    <row r="65" spans="1:15" ht="18.75" customHeight="1" x14ac:dyDescent="0.2">
      <c r="A65" s="108"/>
      <c r="B65" s="117"/>
      <c r="C65" s="116"/>
      <c r="D65" s="1521" t="s">
        <v>128</v>
      </c>
      <c r="E65" s="2491" t="s">
        <v>250</v>
      </c>
      <c r="F65" s="1578" t="s">
        <v>475</v>
      </c>
      <c r="G65" s="1349">
        <v>138.4</v>
      </c>
      <c r="H65" s="1582">
        <v>157.19999999999999</v>
      </c>
      <c r="I65" s="1354">
        <v>176</v>
      </c>
      <c r="J65" s="1298" t="s">
        <v>66</v>
      </c>
      <c r="K65" s="1193">
        <v>2</v>
      </c>
      <c r="L65" s="73">
        <v>1</v>
      </c>
      <c r="M65" s="1529">
        <v>1</v>
      </c>
      <c r="N65" s="342"/>
      <c r="O65" s="13"/>
    </row>
    <row r="66" spans="1:15" ht="17.25" customHeight="1" x14ac:dyDescent="0.2">
      <c r="A66" s="108"/>
      <c r="B66" s="117"/>
      <c r="C66" s="116"/>
      <c r="D66" s="1522"/>
      <c r="E66" s="2492"/>
      <c r="F66" s="1578"/>
      <c r="G66" s="1581"/>
      <c r="H66" s="1582"/>
      <c r="I66" s="1583"/>
      <c r="J66" s="1533" t="s">
        <v>68</v>
      </c>
      <c r="K66" s="651">
        <v>187</v>
      </c>
      <c r="L66" s="1510">
        <v>210</v>
      </c>
      <c r="M66" s="89">
        <v>210</v>
      </c>
      <c r="N66" s="342"/>
      <c r="O66" s="13"/>
    </row>
    <row r="67" spans="1:15" ht="27.75" customHeight="1" x14ac:dyDescent="0.2">
      <c r="A67" s="108"/>
      <c r="B67" s="117"/>
      <c r="C67" s="125"/>
      <c r="D67" s="418" t="s">
        <v>134</v>
      </c>
      <c r="E67" s="414" t="s">
        <v>212</v>
      </c>
      <c r="F67" s="1578" t="s">
        <v>475</v>
      </c>
      <c r="G67" s="1581">
        <v>131</v>
      </c>
      <c r="H67" s="1582">
        <v>155.1</v>
      </c>
      <c r="I67" s="1583">
        <v>172.1</v>
      </c>
      <c r="J67" s="1298" t="s">
        <v>68</v>
      </c>
      <c r="K67" s="901">
        <v>211</v>
      </c>
      <c r="L67" s="902">
        <v>260</v>
      </c>
      <c r="M67" s="903">
        <v>310</v>
      </c>
      <c r="N67" s="342"/>
      <c r="O67" s="13"/>
    </row>
    <row r="68" spans="1:15" ht="28.5" customHeight="1" x14ac:dyDescent="0.2">
      <c r="A68" s="108"/>
      <c r="B68" s="117"/>
      <c r="C68" s="116"/>
      <c r="D68" s="1522" t="s">
        <v>145</v>
      </c>
      <c r="E68" s="419"/>
      <c r="F68" s="1578"/>
      <c r="G68" s="1349"/>
      <c r="H68" s="1582"/>
      <c r="I68" s="1354"/>
      <c r="J68" s="1533" t="s">
        <v>114</v>
      </c>
      <c r="K68" s="901">
        <v>12</v>
      </c>
      <c r="L68" s="902">
        <v>14</v>
      </c>
      <c r="M68" s="904">
        <v>15</v>
      </c>
      <c r="N68" s="342"/>
      <c r="O68" s="13"/>
    </row>
    <row r="69" spans="1:15" ht="26.25" customHeight="1" x14ac:dyDescent="0.2">
      <c r="A69" s="108"/>
      <c r="B69" s="117"/>
      <c r="C69" s="116"/>
      <c r="D69" s="2253" t="s">
        <v>431</v>
      </c>
      <c r="E69" s="1524" t="s">
        <v>228</v>
      </c>
      <c r="F69" s="1578" t="s">
        <v>475</v>
      </c>
      <c r="G69" s="1581">
        <v>339</v>
      </c>
      <c r="H69" s="1582">
        <v>350</v>
      </c>
      <c r="I69" s="1583">
        <v>350</v>
      </c>
      <c r="J69" s="195" t="s">
        <v>98</v>
      </c>
      <c r="K69" s="295">
        <v>12.1</v>
      </c>
      <c r="L69" s="722">
        <v>13.39</v>
      </c>
      <c r="M69" s="100">
        <v>13.39</v>
      </c>
      <c r="N69" s="342"/>
      <c r="O69" s="13"/>
    </row>
    <row r="70" spans="1:15" ht="27.75" customHeight="1" x14ac:dyDescent="0.2">
      <c r="A70" s="108"/>
      <c r="B70" s="117"/>
      <c r="C70" s="116"/>
      <c r="D70" s="2243"/>
      <c r="E70" s="1524" t="s">
        <v>213</v>
      </c>
      <c r="F70" s="1578"/>
      <c r="G70" s="1349"/>
      <c r="H70" s="1582"/>
      <c r="I70" s="1354"/>
      <c r="J70" s="68" t="s">
        <v>241</v>
      </c>
      <c r="K70" s="6">
        <v>3</v>
      </c>
      <c r="L70" s="73">
        <v>1</v>
      </c>
      <c r="M70" s="89"/>
      <c r="N70" s="342"/>
      <c r="O70" s="13"/>
    </row>
    <row r="71" spans="1:15" ht="27" customHeight="1" x14ac:dyDescent="0.2">
      <c r="A71" s="108"/>
      <c r="B71" s="117"/>
      <c r="C71" s="116"/>
      <c r="D71" s="2254"/>
      <c r="E71" s="1525" t="s">
        <v>138</v>
      </c>
      <c r="F71" s="1578"/>
      <c r="G71" s="1349"/>
      <c r="H71" s="1582"/>
      <c r="I71" s="1583"/>
      <c r="J71" s="195" t="s">
        <v>417</v>
      </c>
      <c r="K71" s="927">
        <v>720</v>
      </c>
      <c r="L71" s="928">
        <v>720</v>
      </c>
      <c r="M71" s="926">
        <v>720</v>
      </c>
      <c r="N71" s="342"/>
      <c r="O71" s="13"/>
    </row>
    <row r="72" spans="1:15" ht="51.75" customHeight="1" x14ac:dyDescent="0.2">
      <c r="A72" s="122"/>
      <c r="B72" s="115"/>
      <c r="C72" s="121"/>
      <c r="D72" s="1515" t="s">
        <v>52</v>
      </c>
      <c r="E72" s="271" t="s">
        <v>212</v>
      </c>
      <c r="F72" s="1578" t="s">
        <v>475</v>
      </c>
      <c r="G72" s="1581">
        <v>299.89999999999998</v>
      </c>
      <c r="H72" s="1582">
        <v>623</v>
      </c>
      <c r="I72" s="1583">
        <v>623</v>
      </c>
      <c r="J72" s="63" t="s">
        <v>82</v>
      </c>
      <c r="K72" s="651">
        <v>111</v>
      </c>
      <c r="L72" s="73">
        <v>180</v>
      </c>
      <c r="M72" s="1502">
        <v>180</v>
      </c>
      <c r="N72" s="342"/>
      <c r="O72" s="13"/>
    </row>
    <row r="73" spans="1:15" ht="18.75" customHeight="1" x14ac:dyDescent="0.2">
      <c r="A73" s="122"/>
      <c r="B73" s="115"/>
      <c r="C73" s="121"/>
      <c r="D73" s="1522"/>
      <c r="E73" s="419"/>
      <c r="F73" s="1578" t="s">
        <v>476</v>
      </c>
      <c r="G73" s="1581">
        <v>227.9</v>
      </c>
      <c r="H73" s="1582">
        <v>227.9</v>
      </c>
      <c r="I73" s="1354">
        <v>227.9</v>
      </c>
      <c r="J73" s="68" t="s">
        <v>133</v>
      </c>
      <c r="K73" s="1565">
        <v>13.5</v>
      </c>
      <c r="L73" s="1569">
        <v>13.5</v>
      </c>
      <c r="M73" s="324">
        <v>13.5</v>
      </c>
      <c r="N73" s="342"/>
      <c r="O73" s="13"/>
    </row>
    <row r="74" spans="1:15" ht="39.75" customHeight="1" x14ac:dyDescent="0.2">
      <c r="A74" s="122"/>
      <c r="B74" s="115"/>
      <c r="C74" s="121"/>
      <c r="D74" s="1522" t="s">
        <v>466</v>
      </c>
      <c r="E74" s="419" t="s">
        <v>217</v>
      </c>
      <c r="F74" s="1578" t="s">
        <v>475</v>
      </c>
      <c r="G74" s="1581">
        <v>96</v>
      </c>
      <c r="H74" s="1582">
        <v>96</v>
      </c>
      <c r="I74" s="1583">
        <v>96</v>
      </c>
      <c r="J74" s="195" t="s">
        <v>67</v>
      </c>
      <c r="K74" s="6">
        <v>500</v>
      </c>
      <c r="L74" s="73">
        <v>500</v>
      </c>
      <c r="M74" s="191">
        <v>500</v>
      </c>
      <c r="N74" s="342"/>
      <c r="O74" s="13"/>
    </row>
    <row r="75" spans="1:15" ht="27.75" customHeight="1" x14ac:dyDescent="0.2">
      <c r="A75" s="122"/>
      <c r="B75" s="115"/>
      <c r="C75" s="121"/>
      <c r="D75" s="1522" t="s">
        <v>41</v>
      </c>
      <c r="E75" s="1525" t="s">
        <v>250</v>
      </c>
      <c r="F75" s="1578" t="s">
        <v>476</v>
      </c>
      <c r="G75" s="1581">
        <v>60</v>
      </c>
      <c r="H75" s="1582">
        <v>60</v>
      </c>
      <c r="I75" s="1583">
        <v>60</v>
      </c>
      <c r="J75" s="1533" t="s">
        <v>71</v>
      </c>
      <c r="K75" s="1508">
        <v>17</v>
      </c>
      <c r="L75" s="1573">
        <v>17</v>
      </c>
      <c r="M75" s="155">
        <v>17</v>
      </c>
      <c r="N75" s="342"/>
      <c r="O75" s="13"/>
    </row>
    <row r="76" spans="1:15" ht="19.5" customHeight="1" x14ac:dyDescent="0.2">
      <c r="A76" s="122"/>
      <c r="B76" s="115"/>
      <c r="C76" s="116"/>
      <c r="D76" s="1521" t="s">
        <v>63</v>
      </c>
      <c r="E76" s="94" t="s">
        <v>212</v>
      </c>
      <c r="F76" s="1578" t="s">
        <v>475</v>
      </c>
      <c r="G76" s="1581">
        <f>728.8-200</f>
        <v>528.79999999999995</v>
      </c>
      <c r="H76" s="1582">
        <f>700-170</f>
        <v>530</v>
      </c>
      <c r="I76" s="1583">
        <f>700-170</f>
        <v>530</v>
      </c>
      <c r="J76" s="68" t="s">
        <v>67</v>
      </c>
      <c r="K76" s="651">
        <v>1364</v>
      </c>
      <c r="L76" s="73">
        <v>1400</v>
      </c>
      <c r="M76" s="89">
        <v>1400</v>
      </c>
      <c r="N76" s="342"/>
      <c r="O76" s="13"/>
    </row>
    <row r="77" spans="1:15" ht="66.75" customHeight="1" x14ac:dyDescent="0.2">
      <c r="A77" s="122"/>
      <c r="B77" s="115"/>
      <c r="C77" s="116"/>
      <c r="D77" s="38" t="s">
        <v>73</v>
      </c>
      <c r="E77" s="256" t="s">
        <v>212</v>
      </c>
      <c r="F77" s="1578" t="s">
        <v>475</v>
      </c>
      <c r="G77" s="1581">
        <v>44.7</v>
      </c>
      <c r="H77" s="1582">
        <v>44.7</v>
      </c>
      <c r="I77" s="1583">
        <v>44.7</v>
      </c>
      <c r="J77" s="68" t="s">
        <v>237</v>
      </c>
      <c r="K77" s="651">
        <v>6000</v>
      </c>
      <c r="L77" s="73">
        <v>6000</v>
      </c>
      <c r="M77" s="89">
        <v>6000</v>
      </c>
      <c r="N77" s="342"/>
    </row>
    <row r="78" spans="1:15" ht="43.5" customHeight="1" x14ac:dyDescent="0.2">
      <c r="A78" s="122"/>
      <c r="B78" s="115"/>
      <c r="C78" s="116"/>
      <c r="D78" s="2253" t="s">
        <v>195</v>
      </c>
      <c r="E78" s="1518" t="s">
        <v>212</v>
      </c>
      <c r="F78" s="1578" t="s">
        <v>475</v>
      </c>
      <c r="G78" s="1349">
        <f>376.8-100</f>
        <v>276.8</v>
      </c>
      <c r="H78" s="1582">
        <v>401.9</v>
      </c>
      <c r="I78" s="1583"/>
      <c r="J78" s="195" t="s">
        <v>166</v>
      </c>
      <c r="K78" s="651">
        <v>68</v>
      </c>
      <c r="L78" s="73">
        <v>65</v>
      </c>
      <c r="M78" s="1502"/>
      <c r="N78" s="342"/>
    </row>
    <row r="79" spans="1:15" ht="40.5" customHeight="1" x14ac:dyDescent="0.2">
      <c r="A79" s="122"/>
      <c r="B79" s="115"/>
      <c r="C79" s="116"/>
      <c r="D79" s="2243"/>
      <c r="E79" s="1518" t="s">
        <v>213</v>
      </c>
      <c r="F79" s="2493" t="s">
        <v>476</v>
      </c>
      <c r="G79" s="1581">
        <v>6.5</v>
      </c>
      <c r="H79" s="1582">
        <v>2.4</v>
      </c>
      <c r="I79" s="1583"/>
      <c r="J79" s="63" t="s">
        <v>450</v>
      </c>
      <c r="K79" s="1551">
        <v>162</v>
      </c>
      <c r="L79" s="1509">
        <v>162</v>
      </c>
      <c r="M79" s="1502"/>
      <c r="N79" s="342"/>
    </row>
    <row r="80" spans="1:15" ht="39" customHeight="1" x14ac:dyDescent="0.2">
      <c r="A80" s="122"/>
      <c r="B80" s="115"/>
      <c r="C80" s="116"/>
      <c r="D80" s="2254"/>
      <c r="E80" s="1543"/>
      <c r="F80" s="2493"/>
      <c r="G80" s="1355"/>
      <c r="H80" s="1356"/>
      <c r="I80" s="1473"/>
      <c r="J80" s="9" t="s">
        <v>167</v>
      </c>
      <c r="K80" s="1551"/>
      <c r="L80" s="1509">
        <v>10</v>
      </c>
      <c r="M80" s="244"/>
      <c r="N80" s="342"/>
    </row>
    <row r="81" spans="1:17" ht="31.5" customHeight="1" x14ac:dyDescent="0.2">
      <c r="A81" s="122"/>
      <c r="B81" s="115"/>
      <c r="C81" s="116"/>
      <c r="D81" s="2253" t="s">
        <v>222</v>
      </c>
      <c r="E81" s="118" t="s">
        <v>212</v>
      </c>
      <c r="F81" s="1348" t="s">
        <v>475</v>
      </c>
      <c r="G81" s="1350">
        <f>144.9-92.2</f>
        <v>52.7</v>
      </c>
      <c r="H81" s="1352">
        <f>144.9-92.2</f>
        <v>52.7</v>
      </c>
      <c r="I81" s="815">
        <f>144.9-92.2</f>
        <v>52.7</v>
      </c>
      <c r="J81" s="9" t="s">
        <v>66</v>
      </c>
      <c r="K81" s="1507">
        <v>44</v>
      </c>
      <c r="L81" s="1509">
        <v>44</v>
      </c>
      <c r="M81" s="1529">
        <v>44</v>
      </c>
      <c r="N81" s="342"/>
      <c r="O81" s="2393"/>
      <c r="P81" s="2393"/>
    </row>
    <row r="82" spans="1:17" ht="15.6" customHeight="1" thickBot="1" x14ac:dyDescent="0.25">
      <c r="A82" s="128"/>
      <c r="B82" s="129"/>
      <c r="C82" s="130"/>
      <c r="D82" s="2244"/>
      <c r="E82" s="2394" t="s">
        <v>37</v>
      </c>
      <c r="F82" s="2524"/>
      <c r="G82" s="34">
        <f>SUM(G16:G22)</f>
        <v>145263.20000000001</v>
      </c>
      <c r="H82" s="80">
        <f>SUM(H16:H22)</f>
        <v>146721</v>
      </c>
      <c r="I82" s="653">
        <f>SUM(I16:I22)</f>
        <v>143139.5</v>
      </c>
      <c r="J82" s="1555"/>
      <c r="K82" s="842"/>
      <c r="L82" s="268"/>
      <c r="M82" s="988"/>
      <c r="N82" s="342"/>
    </row>
    <row r="83" spans="1:17" ht="14.25" customHeight="1" x14ac:dyDescent="0.2">
      <c r="A83" s="131" t="s">
        <v>10</v>
      </c>
      <c r="B83" s="132" t="s">
        <v>10</v>
      </c>
      <c r="C83" s="113" t="s">
        <v>13</v>
      </c>
      <c r="D83" s="2458" t="s">
        <v>53</v>
      </c>
      <c r="E83" s="1517"/>
      <c r="F83" s="215" t="s">
        <v>11</v>
      </c>
      <c r="G83" s="1565">
        <v>200</v>
      </c>
      <c r="H83" s="1569">
        <v>200</v>
      </c>
      <c r="I83" s="223">
        <v>220</v>
      </c>
      <c r="J83" s="62"/>
      <c r="K83" s="849"/>
      <c r="L83" s="850"/>
      <c r="M83" s="1529"/>
      <c r="N83" s="342"/>
    </row>
    <row r="84" spans="1:17" ht="15" customHeight="1" x14ac:dyDescent="0.2">
      <c r="A84" s="122"/>
      <c r="B84" s="115"/>
      <c r="C84" s="121"/>
      <c r="D84" s="2399"/>
      <c r="E84" s="1575"/>
      <c r="F84" s="1193" t="s">
        <v>14</v>
      </c>
      <c r="G84" s="1564">
        <v>1490.6</v>
      </c>
      <c r="H84" s="1568">
        <v>1490.6</v>
      </c>
      <c r="I84" s="1318">
        <v>1490.6</v>
      </c>
      <c r="J84" s="63"/>
      <c r="K84" s="339"/>
      <c r="L84" s="843"/>
      <c r="M84" s="1502"/>
      <c r="N84" s="342"/>
      <c r="P84" s="200"/>
    </row>
    <row r="85" spans="1:17" ht="27.75" customHeight="1" x14ac:dyDescent="0.2">
      <c r="A85" s="122"/>
      <c r="B85" s="115"/>
      <c r="C85" s="121"/>
      <c r="D85" s="64" t="s">
        <v>257</v>
      </c>
      <c r="E85" s="94" t="s">
        <v>212</v>
      </c>
      <c r="F85" s="1578" t="s">
        <v>476</v>
      </c>
      <c r="G85" s="1581">
        <v>333.1</v>
      </c>
      <c r="H85" s="1582">
        <v>333.1</v>
      </c>
      <c r="I85" s="1583">
        <v>333.1</v>
      </c>
      <c r="J85" s="68" t="s">
        <v>67</v>
      </c>
      <c r="K85" s="1552">
        <v>3100</v>
      </c>
      <c r="L85" s="1510">
        <v>3100</v>
      </c>
      <c r="M85" s="1502">
        <v>3100</v>
      </c>
      <c r="N85" s="342"/>
      <c r="O85" s="2360"/>
      <c r="P85" s="2360"/>
      <c r="Q85" s="2360"/>
    </row>
    <row r="86" spans="1:17" ht="16.149999999999999" customHeight="1" x14ac:dyDescent="0.2">
      <c r="A86" s="122"/>
      <c r="B86" s="115"/>
      <c r="C86" s="121"/>
      <c r="D86" s="2253" t="s">
        <v>40</v>
      </c>
      <c r="E86" s="2491" t="s">
        <v>228</v>
      </c>
      <c r="F86" s="1578" t="s">
        <v>475</v>
      </c>
      <c r="G86" s="1349">
        <v>200</v>
      </c>
      <c r="H86" s="1582">
        <v>200</v>
      </c>
      <c r="I86" s="1583">
        <v>220</v>
      </c>
      <c r="J86" s="2375" t="s">
        <v>83</v>
      </c>
      <c r="K86" s="1551">
        <v>90</v>
      </c>
      <c r="L86" s="1509">
        <v>100</v>
      </c>
      <c r="M86" s="1501">
        <v>110</v>
      </c>
      <c r="N86" s="342"/>
      <c r="O86" s="2360"/>
      <c r="P86" s="2360"/>
      <c r="Q86" s="2360"/>
    </row>
    <row r="87" spans="1:17" ht="7.5" customHeight="1" x14ac:dyDescent="0.2">
      <c r="A87" s="122"/>
      <c r="B87" s="115"/>
      <c r="C87" s="121"/>
      <c r="D87" s="2243"/>
      <c r="E87" s="2485"/>
      <c r="F87" s="1578"/>
      <c r="G87" s="1349"/>
      <c r="H87" s="1582"/>
      <c r="I87" s="1354"/>
      <c r="J87" s="2467"/>
      <c r="K87" s="1572"/>
      <c r="L87" s="1573"/>
      <c r="M87" s="1529"/>
      <c r="N87" s="342"/>
    </row>
    <row r="88" spans="1:17" ht="13.5" customHeight="1" x14ac:dyDescent="0.2">
      <c r="A88" s="122"/>
      <c r="B88" s="115"/>
      <c r="C88" s="121"/>
      <c r="D88" s="1515"/>
      <c r="E88" s="1518" t="s">
        <v>213</v>
      </c>
      <c r="F88" s="1578"/>
      <c r="G88" s="1581"/>
      <c r="H88" s="1582"/>
      <c r="I88" s="1354"/>
      <c r="J88" s="1538"/>
      <c r="K88" s="1508"/>
      <c r="L88" s="1573"/>
      <c r="M88" s="1529"/>
      <c r="N88" s="342"/>
    </row>
    <row r="89" spans="1:17" ht="15.75" customHeight="1" x14ac:dyDescent="0.2">
      <c r="A89" s="122"/>
      <c r="B89" s="115"/>
      <c r="C89" s="121"/>
      <c r="D89" s="2253" t="s">
        <v>50</v>
      </c>
      <c r="E89" s="1542" t="s">
        <v>212</v>
      </c>
      <c r="F89" s="1357" t="s">
        <v>476</v>
      </c>
      <c r="G89" s="1349">
        <v>1157.5</v>
      </c>
      <c r="H89" s="1582">
        <v>1157.5</v>
      </c>
      <c r="I89" s="1583">
        <v>1157.5</v>
      </c>
      <c r="J89" s="1526" t="s">
        <v>83</v>
      </c>
      <c r="K89" s="1193">
        <v>115</v>
      </c>
      <c r="L89" s="73">
        <v>115</v>
      </c>
      <c r="M89" s="89">
        <v>115</v>
      </c>
      <c r="N89" s="342"/>
    </row>
    <row r="90" spans="1:17" ht="21" customHeight="1" x14ac:dyDescent="0.2">
      <c r="A90" s="122"/>
      <c r="B90" s="115"/>
      <c r="C90" s="121"/>
      <c r="D90" s="2243"/>
      <c r="E90" s="94" t="s">
        <v>213</v>
      </c>
      <c r="F90" s="1357"/>
      <c r="G90" s="1349"/>
      <c r="H90" s="1582"/>
      <c r="I90" s="1354"/>
      <c r="J90" s="2375" t="s">
        <v>242</v>
      </c>
      <c r="K90" s="1551">
        <v>7000</v>
      </c>
      <c r="L90" s="1509">
        <v>7000</v>
      </c>
      <c r="M90" s="1501">
        <v>7000</v>
      </c>
      <c r="N90" s="342"/>
    </row>
    <row r="91" spans="1:17" ht="15.75" customHeight="1" thickBot="1" x14ac:dyDescent="0.25">
      <c r="A91" s="133"/>
      <c r="B91" s="134"/>
      <c r="C91" s="135"/>
      <c r="D91" s="2244"/>
      <c r="E91" s="334"/>
      <c r="F91" s="7" t="s">
        <v>12</v>
      </c>
      <c r="G91" s="34">
        <f>SUM(G83:G84)</f>
        <v>1690.6</v>
      </c>
      <c r="H91" s="80">
        <f>SUM(H83:H84)</f>
        <v>1690.6</v>
      </c>
      <c r="I91" s="1319">
        <f>SUM(I83:I84)</f>
        <v>1710.6</v>
      </c>
      <c r="J91" s="2376"/>
      <c r="K91" s="842"/>
      <c r="L91" s="268"/>
      <c r="M91" s="1529"/>
      <c r="N91" s="342"/>
    </row>
    <row r="92" spans="1:17" ht="26.25" customHeight="1" x14ac:dyDescent="0.2">
      <c r="A92" s="131" t="s">
        <v>10</v>
      </c>
      <c r="B92" s="132" t="s">
        <v>10</v>
      </c>
      <c r="C92" s="113" t="s">
        <v>15</v>
      </c>
      <c r="D92" s="2242" t="s">
        <v>44</v>
      </c>
      <c r="E92" s="94" t="s">
        <v>212</v>
      </c>
      <c r="F92" s="5" t="s">
        <v>11</v>
      </c>
      <c r="G92" s="1563">
        <v>3.9</v>
      </c>
      <c r="H92" s="1296">
        <v>3.9</v>
      </c>
      <c r="I92" s="1316">
        <v>3.9</v>
      </c>
      <c r="J92" s="62" t="s">
        <v>72</v>
      </c>
      <c r="K92" s="1008">
        <v>10</v>
      </c>
      <c r="L92" s="87">
        <v>10</v>
      </c>
      <c r="M92" s="99">
        <v>10</v>
      </c>
      <c r="N92" s="342"/>
    </row>
    <row r="93" spans="1:17" ht="16.5" customHeight="1" x14ac:dyDescent="0.2">
      <c r="A93" s="122"/>
      <c r="B93" s="115"/>
      <c r="C93" s="121"/>
      <c r="D93" s="2243"/>
      <c r="E93" s="94"/>
      <c r="F93" s="1193"/>
      <c r="G93" s="1564"/>
      <c r="H93" s="1297"/>
      <c r="I93" s="1318"/>
      <c r="J93" s="9" t="s">
        <v>68</v>
      </c>
      <c r="K93" s="1551">
        <v>860</v>
      </c>
      <c r="L93" s="1509">
        <v>860</v>
      </c>
      <c r="M93" s="1501">
        <v>860</v>
      </c>
      <c r="N93" s="342"/>
    </row>
    <row r="94" spans="1:17" ht="28.5" customHeight="1" x14ac:dyDescent="0.2">
      <c r="A94" s="122"/>
      <c r="B94" s="115"/>
      <c r="C94" s="121"/>
      <c r="D94" s="2243"/>
      <c r="E94" s="94"/>
      <c r="F94" s="1193"/>
      <c r="G94" s="1564"/>
      <c r="H94" s="1297"/>
      <c r="I94" s="1318"/>
      <c r="J94" s="2375" t="s">
        <v>247</v>
      </c>
      <c r="K94" s="1551">
        <v>3</v>
      </c>
      <c r="L94" s="1509">
        <v>3</v>
      </c>
      <c r="M94" s="1501">
        <v>3</v>
      </c>
      <c r="N94" s="342"/>
    </row>
    <row r="95" spans="1:17" ht="13.5" thickBot="1" x14ac:dyDescent="0.25">
      <c r="A95" s="133"/>
      <c r="B95" s="129"/>
      <c r="C95" s="135"/>
      <c r="D95" s="2244"/>
      <c r="E95" s="334"/>
      <c r="F95" s="7" t="s">
        <v>12</v>
      </c>
      <c r="G95" s="652">
        <f t="shared" ref="G95:I95" si="0">G92</f>
        <v>3.9</v>
      </c>
      <c r="H95" s="80">
        <f t="shared" si="0"/>
        <v>3.9</v>
      </c>
      <c r="I95" s="653">
        <f t="shared" si="0"/>
        <v>3.9</v>
      </c>
      <c r="J95" s="2376"/>
      <c r="K95" s="847"/>
      <c r="L95" s="848"/>
      <c r="M95" s="1530"/>
      <c r="N95" s="342"/>
    </row>
    <row r="96" spans="1:17" ht="20.25" customHeight="1" x14ac:dyDescent="0.2">
      <c r="A96" s="131" t="s">
        <v>10</v>
      </c>
      <c r="B96" s="132" t="s">
        <v>10</v>
      </c>
      <c r="C96" s="113" t="s">
        <v>17</v>
      </c>
      <c r="D96" s="2242" t="s">
        <v>74</v>
      </c>
      <c r="E96" s="97" t="s">
        <v>212</v>
      </c>
      <c r="F96" s="5" t="s">
        <v>11</v>
      </c>
      <c r="G96" s="1563">
        <v>57.3</v>
      </c>
      <c r="H96" s="1296">
        <v>61.3</v>
      </c>
      <c r="I96" s="1316">
        <v>65.5</v>
      </c>
      <c r="J96" s="2438" t="s">
        <v>84</v>
      </c>
      <c r="K96" s="1300">
        <v>39</v>
      </c>
      <c r="L96" s="1301">
        <v>39</v>
      </c>
      <c r="M96" s="1528">
        <v>39</v>
      </c>
      <c r="N96" s="342"/>
    </row>
    <row r="97" spans="1:16" ht="14.25" customHeight="1" thickBot="1" x14ac:dyDescent="0.25">
      <c r="A97" s="133"/>
      <c r="B97" s="134"/>
      <c r="C97" s="135"/>
      <c r="D97" s="2244"/>
      <c r="E97" s="334"/>
      <c r="F97" s="7" t="s">
        <v>12</v>
      </c>
      <c r="G97" s="652">
        <f t="shared" ref="G97:I97" si="1">SUM(G96)</f>
        <v>57.3</v>
      </c>
      <c r="H97" s="78">
        <f t="shared" si="1"/>
        <v>61.3</v>
      </c>
      <c r="I97" s="653">
        <f t="shared" si="1"/>
        <v>65.5</v>
      </c>
      <c r="J97" s="2376"/>
      <c r="K97" s="851"/>
      <c r="L97" s="848"/>
      <c r="M97" s="1530"/>
      <c r="N97" s="342"/>
    </row>
    <row r="98" spans="1:16" ht="28.15" customHeight="1" x14ac:dyDescent="0.2">
      <c r="A98" s="131" t="s">
        <v>10</v>
      </c>
      <c r="B98" s="132" t="s">
        <v>10</v>
      </c>
      <c r="C98" s="113" t="s">
        <v>18</v>
      </c>
      <c r="D98" s="2242" t="s">
        <v>159</v>
      </c>
      <c r="E98" s="97" t="s">
        <v>212</v>
      </c>
      <c r="F98" s="5" t="s">
        <v>11</v>
      </c>
      <c r="G98" s="1563">
        <v>4.4000000000000004</v>
      </c>
      <c r="H98" s="1296">
        <v>4.4000000000000004</v>
      </c>
      <c r="I98" s="1316">
        <v>4.4000000000000004</v>
      </c>
      <c r="J98" s="2438" t="s">
        <v>158</v>
      </c>
      <c r="K98" s="1300">
        <v>1</v>
      </c>
      <c r="L98" s="1301">
        <v>1</v>
      </c>
      <c r="M98" s="1528">
        <v>1</v>
      </c>
      <c r="N98" s="342"/>
    </row>
    <row r="99" spans="1:16" ht="15.75" customHeight="1" thickBot="1" x14ac:dyDescent="0.25">
      <c r="A99" s="133"/>
      <c r="B99" s="134"/>
      <c r="C99" s="135"/>
      <c r="D99" s="2244"/>
      <c r="E99" s="334"/>
      <c r="F99" s="7" t="s">
        <v>12</v>
      </c>
      <c r="G99" s="34">
        <f t="shared" ref="G99:I99" si="2">SUM(G98:G98)</f>
        <v>4.4000000000000004</v>
      </c>
      <c r="H99" s="724">
        <f t="shared" si="2"/>
        <v>4.4000000000000004</v>
      </c>
      <c r="I99" s="653">
        <f t="shared" si="2"/>
        <v>4.4000000000000004</v>
      </c>
      <c r="J99" s="2376"/>
      <c r="K99" s="851"/>
      <c r="L99" s="848"/>
      <c r="M99" s="1530"/>
      <c r="N99" s="342"/>
    </row>
    <row r="100" spans="1:16" ht="16.149999999999999" customHeight="1" x14ac:dyDescent="0.2">
      <c r="A100" s="131" t="s">
        <v>10</v>
      </c>
      <c r="B100" s="132" t="s">
        <v>10</v>
      </c>
      <c r="C100" s="113" t="s">
        <v>58</v>
      </c>
      <c r="D100" s="2242" t="s">
        <v>79</v>
      </c>
      <c r="E100" s="335" t="s">
        <v>212</v>
      </c>
      <c r="F100" s="3" t="s">
        <v>11</v>
      </c>
      <c r="G100" s="382">
        <v>5</v>
      </c>
      <c r="H100" s="103">
        <v>8</v>
      </c>
      <c r="I100" s="1320">
        <v>5</v>
      </c>
      <c r="J100" s="1544" t="s">
        <v>66</v>
      </c>
      <c r="K100" s="3">
        <v>86</v>
      </c>
      <c r="L100" s="616">
        <v>87</v>
      </c>
      <c r="M100" s="1541">
        <v>87</v>
      </c>
      <c r="N100" s="342"/>
    </row>
    <row r="101" spans="1:16" ht="13.5" customHeight="1" thickBot="1" x14ac:dyDescent="0.25">
      <c r="A101" s="133"/>
      <c r="B101" s="134"/>
      <c r="C101" s="135"/>
      <c r="D101" s="2244"/>
      <c r="E101" s="336"/>
      <c r="F101" s="7" t="s">
        <v>12</v>
      </c>
      <c r="G101" s="34">
        <f t="shared" ref="G101:I101" si="3">SUM(G100)</f>
        <v>5</v>
      </c>
      <c r="H101" s="80">
        <f t="shared" si="3"/>
        <v>8</v>
      </c>
      <c r="I101" s="1319">
        <f t="shared" si="3"/>
        <v>5</v>
      </c>
      <c r="J101" s="1527"/>
      <c r="K101" s="851"/>
      <c r="L101" s="848"/>
      <c r="M101" s="1530"/>
      <c r="N101" s="342"/>
    </row>
    <row r="102" spans="1:16" ht="30.75" customHeight="1" x14ac:dyDescent="0.2">
      <c r="A102" s="131" t="s">
        <v>10</v>
      </c>
      <c r="B102" s="132" t="s">
        <v>10</v>
      </c>
      <c r="C102" s="113" t="s">
        <v>59</v>
      </c>
      <c r="D102" s="2242" t="s">
        <v>488</v>
      </c>
      <c r="E102" s="232" t="s">
        <v>217</v>
      </c>
      <c r="F102" s="1499"/>
      <c r="G102" s="1494"/>
      <c r="H102" s="1495"/>
      <c r="I102" s="1496"/>
      <c r="J102" s="2438" t="s">
        <v>490</v>
      </c>
      <c r="K102" s="1558">
        <v>12</v>
      </c>
      <c r="L102" s="1301">
        <v>24</v>
      </c>
      <c r="M102" s="416">
        <v>36</v>
      </c>
      <c r="N102" s="342"/>
    </row>
    <row r="103" spans="1:16" ht="13.5" customHeight="1" thickBot="1" x14ac:dyDescent="0.25">
      <c r="A103" s="133"/>
      <c r="B103" s="134"/>
      <c r="C103" s="135"/>
      <c r="D103" s="2244"/>
      <c r="E103" s="336"/>
      <c r="F103" s="1497" t="s">
        <v>12</v>
      </c>
      <c r="G103" s="187">
        <f>G102</f>
        <v>0</v>
      </c>
      <c r="H103" s="1487">
        <f>H102</f>
        <v>0</v>
      </c>
      <c r="I103" s="1498">
        <f>I102</f>
        <v>0</v>
      </c>
      <c r="J103" s="2376"/>
      <c r="K103" s="1488"/>
      <c r="L103" s="848"/>
      <c r="M103" s="1491"/>
      <c r="N103" s="342"/>
    </row>
    <row r="104" spans="1:16" ht="13.5" customHeight="1" thickBot="1" x14ac:dyDescent="0.25">
      <c r="A104" s="138" t="s">
        <v>10</v>
      </c>
      <c r="B104" s="139" t="s">
        <v>10</v>
      </c>
      <c r="C104" s="2337" t="s">
        <v>16</v>
      </c>
      <c r="D104" s="2338"/>
      <c r="E104" s="2338"/>
      <c r="F104" s="2349"/>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2339" t="s">
        <v>5</v>
      </c>
      <c r="C105" s="2340"/>
      <c r="D105" s="2340"/>
      <c r="E105" s="2340"/>
      <c r="F105" s="2495"/>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2427" t="s">
        <v>28</v>
      </c>
      <c r="C106" s="2428"/>
      <c r="D106" s="2428"/>
      <c r="E106" s="2428"/>
      <c r="F106" s="2428"/>
      <c r="G106" s="2428"/>
      <c r="H106" s="2428"/>
      <c r="I106" s="2428"/>
      <c r="J106" s="2428"/>
      <c r="K106" s="854"/>
      <c r="L106" s="854"/>
      <c r="M106" s="700"/>
      <c r="N106" s="1095"/>
    </row>
    <row r="107" spans="1:16" ht="15.75" customHeight="1" thickBot="1" x14ac:dyDescent="0.25">
      <c r="A107" s="138" t="s">
        <v>13</v>
      </c>
      <c r="B107" s="145" t="s">
        <v>10</v>
      </c>
      <c r="C107" s="2361" t="s">
        <v>24</v>
      </c>
      <c r="D107" s="2362"/>
      <c r="E107" s="2362"/>
      <c r="F107" s="2362"/>
      <c r="G107" s="2362"/>
      <c r="H107" s="2362"/>
      <c r="I107" s="2362"/>
      <c r="J107" s="2362"/>
      <c r="K107" s="855"/>
      <c r="L107" s="855"/>
      <c r="M107" s="699"/>
      <c r="N107" s="1097"/>
    </row>
    <row r="108" spans="1:16" s="146" customFormat="1" ht="15" customHeight="1" x14ac:dyDescent="0.2">
      <c r="A108" s="2462" t="s">
        <v>13</v>
      </c>
      <c r="B108" s="2451" t="s">
        <v>10</v>
      </c>
      <c r="C108" s="2496" t="s">
        <v>10</v>
      </c>
      <c r="D108" s="2242" t="s">
        <v>99</v>
      </c>
      <c r="E108" s="2499" t="s">
        <v>460</v>
      </c>
      <c r="F108" s="1304" t="s">
        <v>11</v>
      </c>
      <c r="G108" s="1339">
        <v>71.8</v>
      </c>
      <c r="H108" s="1341">
        <v>71.8</v>
      </c>
      <c r="I108" s="342">
        <v>71.8</v>
      </c>
      <c r="J108" s="2438" t="s">
        <v>255</v>
      </c>
      <c r="K108" s="1193">
        <v>4</v>
      </c>
      <c r="L108" s="1573">
        <v>4</v>
      </c>
      <c r="M108" s="571">
        <v>4</v>
      </c>
      <c r="N108" s="1099"/>
    </row>
    <row r="109" spans="1:16" s="146" customFormat="1" ht="8.25" customHeight="1" x14ac:dyDescent="0.2">
      <c r="A109" s="2463"/>
      <c r="B109" s="2452"/>
      <c r="C109" s="2497"/>
      <c r="D109" s="2243"/>
      <c r="E109" s="2485"/>
      <c r="F109" s="1338"/>
      <c r="G109" s="1340"/>
      <c r="H109" s="1342"/>
      <c r="I109" s="1343"/>
      <c r="J109" s="2467"/>
      <c r="K109" s="842"/>
      <c r="L109" s="268"/>
      <c r="M109" s="1529"/>
      <c r="N109" s="1099"/>
    </row>
    <row r="110" spans="1:16" s="146" customFormat="1" ht="14.65" customHeight="1" thickBot="1" x14ac:dyDescent="0.25">
      <c r="A110" s="2464"/>
      <c r="B110" s="2453"/>
      <c r="C110" s="2498"/>
      <c r="D110" s="2244"/>
      <c r="E110" s="2500"/>
      <c r="F110" s="7" t="s">
        <v>12</v>
      </c>
      <c r="G110" s="34">
        <f>SUM(G108:G109)</f>
        <v>71.8</v>
      </c>
      <c r="H110" s="724">
        <f>SUM(H108:H109)</f>
        <v>71.8</v>
      </c>
      <c r="I110" s="653">
        <f>SUM(I108:I109)</f>
        <v>71.8</v>
      </c>
      <c r="J110" s="2376"/>
      <c r="K110" s="851"/>
      <c r="L110" s="839"/>
      <c r="M110" s="1559"/>
      <c r="N110" s="1099"/>
    </row>
    <row r="111" spans="1:16" ht="18" customHeight="1" x14ac:dyDescent="0.2">
      <c r="A111" s="131" t="s">
        <v>13</v>
      </c>
      <c r="B111" s="132" t="s">
        <v>10</v>
      </c>
      <c r="C111" s="113" t="s">
        <v>13</v>
      </c>
      <c r="D111" s="2458" t="s">
        <v>141</v>
      </c>
      <c r="E111" s="97"/>
      <c r="F111" s="92" t="s">
        <v>11</v>
      </c>
      <c r="G111" s="405">
        <v>6738.5</v>
      </c>
      <c r="H111" s="96">
        <f>3698.8+50</f>
        <v>3748.8</v>
      </c>
      <c r="I111" s="1347">
        <v>4800.3</v>
      </c>
      <c r="J111" s="1304"/>
      <c r="K111" s="1366"/>
      <c r="L111" s="850"/>
      <c r="M111" s="1528"/>
      <c r="N111" s="342"/>
    </row>
    <row r="112" spans="1:16" ht="21" customHeight="1" x14ac:dyDescent="0.2">
      <c r="A112" s="122"/>
      <c r="B112" s="115"/>
      <c r="C112" s="121"/>
      <c r="D112" s="2398"/>
      <c r="E112" s="94"/>
      <c r="F112" s="1552" t="s">
        <v>60</v>
      </c>
      <c r="G112" s="8">
        <v>344.1</v>
      </c>
      <c r="H112" s="76"/>
      <c r="I112" s="910"/>
      <c r="J112" s="1193"/>
      <c r="K112" s="842"/>
      <c r="L112" s="268"/>
      <c r="M112" s="1529"/>
      <c r="N112" s="342"/>
      <c r="P112" s="200"/>
    </row>
    <row r="113" spans="1:16" ht="17.25" customHeight="1" x14ac:dyDescent="0.2">
      <c r="A113" s="122"/>
      <c r="B113" s="115"/>
      <c r="C113" s="121"/>
      <c r="D113" s="1561"/>
      <c r="E113" s="94"/>
      <c r="F113" s="1552" t="s">
        <v>14</v>
      </c>
      <c r="G113" s="8">
        <v>26.2</v>
      </c>
      <c r="H113" s="76"/>
      <c r="I113" s="910"/>
      <c r="J113" s="1193"/>
      <c r="K113" s="842"/>
      <c r="L113" s="268"/>
      <c r="M113" s="1529"/>
      <c r="N113" s="342"/>
      <c r="P113" s="200"/>
    </row>
    <row r="114" spans="1:16" ht="16.5" customHeight="1" x14ac:dyDescent="0.2">
      <c r="A114" s="122"/>
      <c r="B114" s="115"/>
      <c r="C114" s="121"/>
      <c r="D114" s="1365"/>
      <c r="E114" s="94"/>
      <c r="F114" s="1552" t="s">
        <v>62</v>
      </c>
      <c r="G114" s="8">
        <v>296.7</v>
      </c>
      <c r="H114" s="76"/>
      <c r="I114" s="910"/>
      <c r="J114" s="1193"/>
      <c r="K114" s="681"/>
      <c r="L114" s="268"/>
      <c r="M114" s="1529"/>
      <c r="N114" s="342"/>
    </row>
    <row r="115" spans="1:16" ht="16.5" customHeight="1" x14ac:dyDescent="0.2">
      <c r="A115" s="122"/>
      <c r="B115" s="115"/>
      <c r="C115" s="121"/>
      <c r="D115" s="1365"/>
      <c r="E115" s="94"/>
      <c r="F115" s="1552" t="s">
        <v>174</v>
      </c>
      <c r="G115" s="8">
        <v>3719.5</v>
      </c>
      <c r="H115" s="76"/>
      <c r="I115" s="910"/>
      <c r="J115" s="1193"/>
      <c r="K115" s="842"/>
      <c r="L115" s="268"/>
      <c r="M115" s="1529"/>
      <c r="N115" s="342"/>
      <c r="P115" s="200"/>
    </row>
    <row r="116" spans="1:16" ht="16.5" customHeight="1" x14ac:dyDescent="0.2">
      <c r="A116" s="122"/>
      <c r="B116" s="115"/>
      <c r="C116" s="121"/>
      <c r="D116" s="1365"/>
      <c r="E116" s="94"/>
      <c r="F116" s="1552" t="s">
        <v>470</v>
      </c>
      <c r="G116" s="8">
        <v>230</v>
      </c>
      <c r="H116" s="76"/>
      <c r="I116" s="910"/>
      <c r="J116" s="1193"/>
      <c r="K116" s="842"/>
      <c r="L116" s="268"/>
      <c r="M116" s="1529"/>
      <c r="N116" s="342"/>
    </row>
    <row r="117" spans="1:16" ht="16.5" customHeight="1" x14ac:dyDescent="0.2">
      <c r="A117" s="122"/>
      <c r="B117" s="115"/>
      <c r="C117" s="121"/>
      <c r="D117" s="1365"/>
      <c r="E117" s="94"/>
      <c r="F117" s="1552" t="s">
        <v>214</v>
      </c>
      <c r="G117" s="8"/>
      <c r="H117" s="76">
        <v>3235</v>
      </c>
      <c r="I117" s="910">
        <v>6115</v>
      </c>
      <c r="J117" s="1193"/>
      <c r="K117" s="842"/>
      <c r="L117" s="268"/>
      <c r="M117" s="1529"/>
      <c r="N117" s="342"/>
    </row>
    <row r="118" spans="1:16" ht="16.5" customHeight="1" x14ac:dyDescent="0.2">
      <c r="A118" s="122"/>
      <c r="B118" s="115"/>
      <c r="C118" s="121"/>
      <c r="D118" s="1365"/>
      <c r="E118" s="94"/>
      <c r="F118" s="1193" t="s">
        <v>3</v>
      </c>
      <c r="G118" s="75"/>
      <c r="H118" s="1568">
        <v>843</v>
      </c>
      <c r="I118" s="1317">
        <v>976.1</v>
      </c>
      <c r="J118" s="1193"/>
      <c r="K118" s="842"/>
      <c r="L118" s="268"/>
      <c r="M118" s="1529"/>
      <c r="N118" s="342"/>
    </row>
    <row r="119" spans="1:16" s="55" customFormat="1" ht="43.5" customHeight="1" x14ac:dyDescent="0.2">
      <c r="A119" s="147"/>
      <c r="B119" s="148"/>
      <c r="C119" s="149"/>
      <c r="D119" s="57" t="s">
        <v>85</v>
      </c>
      <c r="E119" s="150"/>
      <c r="F119" s="1387"/>
      <c r="G119" s="1388"/>
      <c r="H119" s="198"/>
      <c r="I119" s="1389"/>
      <c r="J119" s="197"/>
      <c r="K119" s="339"/>
      <c r="L119" s="843"/>
      <c r="M119" s="1502"/>
      <c r="N119" s="1100"/>
    </row>
    <row r="120" spans="1:16" ht="12" customHeight="1" x14ac:dyDescent="0.2">
      <c r="A120" s="122"/>
      <c r="B120" s="115"/>
      <c r="C120" s="121"/>
      <c r="D120" s="2253" t="s">
        <v>182</v>
      </c>
      <c r="E120" s="1542" t="s">
        <v>135</v>
      </c>
      <c r="F120" s="1390" t="s">
        <v>481</v>
      </c>
      <c r="G120" s="1393">
        <v>48</v>
      </c>
      <c r="H120" s="1392"/>
      <c r="I120" s="1391"/>
      <c r="J120" s="2489" t="s">
        <v>176</v>
      </c>
      <c r="K120" s="1193">
        <v>100</v>
      </c>
      <c r="L120" s="856"/>
      <c r="M120" s="655"/>
      <c r="N120" s="1101"/>
    </row>
    <row r="121" spans="1:16" ht="14.25" customHeight="1" x14ac:dyDescent="0.2">
      <c r="A121" s="122"/>
      <c r="B121" s="115"/>
      <c r="C121" s="121"/>
      <c r="D121" s="2243"/>
      <c r="E121" s="1518" t="s">
        <v>2</v>
      </c>
      <c r="F121" s="1390" t="s">
        <v>482</v>
      </c>
      <c r="G121" s="1393">
        <v>3719.5</v>
      </c>
      <c r="H121" s="1392"/>
      <c r="I121" s="1391"/>
      <c r="J121" s="2490"/>
      <c r="K121" s="857"/>
      <c r="L121" s="858"/>
      <c r="M121" s="338"/>
      <c r="N121" s="1101"/>
    </row>
    <row r="122" spans="1:16" ht="9.75" customHeight="1" x14ac:dyDescent="0.2">
      <c r="A122" s="122"/>
      <c r="B122" s="115"/>
      <c r="C122" s="121"/>
      <c r="D122" s="2243"/>
      <c r="E122" s="1518" t="s">
        <v>251</v>
      </c>
      <c r="F122" s="1390" t="s">
        <v>475</v>
      </c>
      <c r="G122" s="1393">
        <v>3072.7</v>
      </c>
      <c r="H122" s="1392"/>
      <c r="I122" s="1391"/>
      <c r="J122" s="236"/>
      <c r="K122" s="1202"/>
      <c r="L122" s="858"/>
      <c r="M122" s="338"/>
      <c r="N122" s="1101"/>
    </row>
    <row r="123" spans="1:16" ht="6.75" customHeight="1" x14ac:dyDescent="0.2">
      <c r="A123" s="122"/>
      <c r="B123" s="115"/>
      <c r="C123" s="121"/>
      <c r="D123" s="1515"/>
      <c r="E123" s="1518"/>
      <c r="F123" s="1390" t="s">
        <v>483</v>
      </c>
      <c r="G123" s="1393">
        <v>230</v>
      </c>
      <c r="H123" s="1392"/>
      <c r="I123" s="1391"/>
      <c r="J123" s="236"/>
      <c r="K123" s="1202"/>
      <c r="L123" s="858"/>
      <c r="M123" s="1267"/>
      <c r="N123" s="1101"/>
    </row>
    <row r="124" spans="1:16" ht="18" customHeight="1" x14ac:dyDescent="0.2">
      <c r="A124" s="122"/>
      <c r="B124" s="115"/>
      <c r="C124" s="116"/>
      <c r="D124" s="2253" t="s">
        <v>502</v>
      </c>
      <c r="E124" s="1542" t="s">
        <v>213</v>
      </c>
      <c r="F124" s="1578" t="s">
        <v>475</v>
      </c>
      <c r="G124" s="1581">
        <f>975-650</f>
        <v>325</v>
      </c>
      <c r="H124" s="1582">
        <f>1110+350</f>
        <v>1460</v>
      </c>
      <c r="I124" s="1583">
        <v>1405</v>
      </c>
      <c r="J124" s="68" t="s">
        <v>90</v>
      </c>
      <c r="K124" s="651">
        <v>1</v>
      </c>
      <c r="L124" s="73">
        <v>2</v>
      </c>
      <c r="M124" s="623">
        <v>1</v>
      </c>
      <c r="N124" s="2486"/>
      <c r="O124" s="2385"/>
    </row>
    <row r="125" spans="1:16" ht="17.25" customHeight="1" x14ac:dyDescent="0.2">
      <c r="A125" s="122"/>
      <c r="B125" s="115"/>
      <c r="C125" s="116"/>
      <c r="D125" s="2243"/>
      <c r="E125" s="94" t="s">
        <v>212</v>
      </c>
      <c r="F125" s="1578" t="s">
        <v>481</v>
      </c>
      <c r="G125" s="1581">
        <v>146.1</v>
      </c>
      <c r="H125" s="1582"/>
      <c r="I125" s="1583"/>
      <c r="J125" s="9" t="s">
        <v>169</v>
      </c>
      <c r="K125" s="1507">
        <v>2</v>
      </c>
      <c r="L125" s="924">
        <v>3</v>
      </c>
      <c r="M125" s="235">
        <v>3</v>
      </c>
      <c r="N125" s="342"/>
      <c r="O125" s="13"/>
    </row>
    <row r="126" spans="1:16" ht="20.45" customHeight="1" x14ac:dyDescent="0.2">
      <c r="A126" s="122"/>
      <c r="B126" s="115"/>
      <c r="C126" s="116"/>
      <c r="D126" s="2243"/>
      <c r="E126" s="94" t="s">
        <v>2</v>
      </c>
      <c r="F126" s="1578"/>
      <c r="G126" s="1581"/>
      <c r="H126" s="1582"/>
      <c r="I126" s="1583"/>
      <c r="J126" s="63"/>
      <c r="K126" s="1203"/>
      <c r="L126" s="860"/>
      <c r="M126" s="237"/>
      <c r="N126" s="342"/>
    </row>
    <row r="127" spans="1:16" ht="62.25" customHeight="1" x14ac:dyDescent="0.2">
      <c r="A127" s="122"/>
      <c r="B127" s="115"/>
      <c r="C127" s="116"/>
      <c r="D127" s="2254"/>
      <c r="E127" s="94"/>
      <c r="F127" s="1578"/>
      <c r="G127" s="1349"/>
      <c r="H127" s="1582"/>
      <c r="I127" s="1354"/>
      <c r="J127" s="63"/>
      <c r="K127" s="1203"/>
      <c r="L127" s="860"/>
      <c r="M127" s="237"/>
      <c r="N127" s="342"/>
    </row>
    <row r="128" spans="1:16" ht="18" customHeight="1" x14ac:dyDescent="0.2">
      <c r="A128" s="122"/>
      <c r="B128" s="115"/>
      <c r="C128" s="121"/>
      <c r="D128" s="2253" t="s">
        <v>423</v>
      </c>
      <c r="E128" s="1542" t="s">
        <v>135</v>
      </c>
      <c r="F128" s="1580" t="s">
        <v>475</v>
      </c>
      <c r="G128" s="1394">
        <v>37.4</v>
      </c>
      <c r="H128" s="1395"/>
      <c r="I128" s="1396"/>
      <c r="J128" s="2237" t="s">
        <v>243</v>
      </c>
      <c r="K128" s="1013">
        <v>4</v>
      </c>
      <c r="L128" s="861"/>
      <c r="M128" s="235"/>
      <c r="N128" s="1101"/>
    </row>
    <row r="129" spans="1:17" ht="16.5" customHeight="1" x14ac:dyDescent="0.2">
      <c r="A129" s="122"/>
      <c r="B129" s="115"/>
      <c r="C129" s="121"/>
      <c r="D129" s="2243"/>
      <c r="E129" s="1518" t="s">
        <v>212</v>
      </c>
      <c r="F129" s="1580" t="s">
        <v>479</v>
      </c>
      <c r="G129" s="1394">
        <v>128.9</v>
      </c>
      <c r="H129" s="1395"/>
      <c r="I129" s="1396"/>
      <c r="J129" s="2374"/>
      <c r="K129" s="1011"/>
      <c r="L129" s="860"/>
      <c r="M129" s="237"/>
      <c r="N129" s="1101"/>
    </row>
    <row r="130" spans="1:17" ht="61.9" customHeight="1" x14ac:dyDescent="0.2">
      <c r="A130" s="122"/>
      <c r="B130" s="115"/>
      <c r="C130" s="121"/>
      <c r="D130" s="2254"/>
      <c r="E130" s="1518" t="s">
        <v>473</v>
      </c>
      <c r="F130" s="1580" t="s">
        <v>476</v>
      </c>
      <c r="G130" s="1397">
        <v>11.4</v>
      </c>
      <c r="H130" s="1395"/>
      <c r="I130" s="1396"/>
      <c r="J130" s="245"/>
      <c r="K130" s="862"/>
      <c r="L130" s="279"/>
      <c r="M130" s="1299"/>
      <c r="N130" s="1101"/>
    </row>
    <row r="131" spans="1:17" ht="15.75" customHeight="1" x14ac:dyDescent="0.2">
      <c r="A131" s="122"/>
      <c r="B131" s="115"/>
      <c r="C131" s="121"/>
      <c r="D131" s="2253" t="s">
        <v>509</v>
      </c>
      <c r="E131" s="1542" t="s">
        <v>135</v>
      </c>
      <c r="F131" s="1588" t="s">
        <v>475</v>
      </c>
      <c r="G131" s="1397">
        <v>300</v>
      </c>
      <c r="H131" s="1369"/>
      <c r="I131" s="1398"/>
      <c r="J131" s="2237" t="s">
        <v>206</v>
      </c>
      <c r="K131" s="1503" t="s">
        <v>507</v>
      </c>
      <c r="L131" s="1587">
        <v>3</v>
      </c>
      <c r="M131" s="1501"/>
      <c r="N131" s="1101"/>
    </row>
    <row r="132" spans="1:17" ht="8.25" customHeight="1" x14ac:dyDescent="0.2">
      <c r="A132" s="122"/>
      <c r="B132" s="115"/>
      <c r="C132" s="121"/>
      <c r="D132" s="2243"/>
      <c r="E132" s="2485" t="s">
        <v>212</v>
      </c>
      <c r="F132" s="1588"/>
      <c r="G132" s="1397"/>
      <c r="H132" s="1369"/>
      <c r="I132" s="1398"/>
      <c r="J132" s="2374"/>
      <c r="K132" s="681"/>
      <c r="L132" s="268"/>
      <c r="M132" s="1529"/>
      <c r="N132" s="1101"/>
    </row>
    <row r="133" spans="1:17" ht="15" customHeight="1" x14ac:dyDescent="0.2">
      <c r="A133" s="122"/>
      <c r="B133" s="115"/>
      <c r="C133" s="121"/>
      <c r="D133" s="2243"/>
      <c r="E133" s="2485"/>
      <c r="F133" s="1588" t="s">
        <v>475</v>
      </c>
      <c r="G133" s="1397">
        <v>30</v>
      </c>
      <c r="H133" s="1369"/>
      <c r="I133" s="1398"/>
      <c r="J133" s="2374"/>
      <c r="K133" s="1572"/>
      <c r="L133" s="268"/>
      <c r="M133" s="1529"/>
      <c r="N133" s="1101"/>
    </row>
    <row r="134" spans="1:17" ht="17.45" customHeight="1" x14ac:dyDescent="0.2">
      <c r="A134" s="122"/>
      <c r="B134" s="115"/>
      <c r="C134" s="121"/>
      <c r="D134" s="2254"/>
      <c r="E134" s="1518"/>
      <c r="F134" s="1588" t="s">
        <v>481</v>
      </c>
      <c r="G134" s="1397">
        <v>150</v>
      </c>
      <c r="H134" s="1369"/>
      <c r="I134" s="1398"/>
      <c r="J134" s="2238"/>
      <c r="K134" s="1174"/>
      <c r="L134" s="843"/>
      <c r="M134" s="1502"/>
      <c r="N134" s="1101"/>
    </row>
    <row r="135" spans="1:17" ht="18" customHeight="1" x14ac:dyDescent="0.2">
      <c r="A135" s="122"/>
      <c r="B135" s="115"/>
      <c r="C135" s="121"/>
      <c r="D135" s="2253" t="s">
        <v>425</v>
      </c>
      <c r="E135" s="1542" t="s">
        <v>2</v>
      </c>
      <c r="F135" s="1580" t="s">
        <v>475</v>
      </c>
      <c r="G135" s="1397">
        <f>400-100</f>
        <v>300</v>
      </c>
      <c r="H135" s="1369">
        <v>100</v>
      </c>
      <c r="I135" s="1398"/>
      <c r="J135" s="1514" t="s">
        <v>176</v>
      </c>
      <c r="K135" s="1503">
        <v>70</v>
      </c>
      <c r="L135" s="1504">
        <v>100</v>
      </c>
      <c r="M135" s="1501"/>
      <c r="N135" s="1101"/>
    </row>
    <row r="136" spans="1:17" ht="35.25" customHeight="1" x14ac:dyDescent="0.2">
      <c r="A136" s="122"/>
      <c r="B136" s="115"/>
      <c r="C136" s="121"/>
      <c r="D136" s="2254"/>
      <c r="E136" s="1543" t="s">
        <v>212</v>
      </c>
      <c r="F136" s="1580"/>
      <c r="G136" s="1368"/>
      <c r="H136" s="1369"/>
      <c r="I136" s="1402"/>
      <c r="J136" s="1513"/>
      <c r="K136" s="1295"/>
      <c r="L136" s="1505"/>
      <c r="M136" s="1502"/>
      <c r="N136" s="1101"/>
    </row>
    <row r="137" spans="1:17" s="52" customFormat="1" ht="27" customHeight="1" x14ac:dyDescent="0.2">
      <c r="A137" s="122"/>
      <c r="B137" s="115"/>
      <c r="C137" s="121"/>
      <c r="D137" s="2253" t="s">
        <v>171</v>
      </c>
      <c r="E137" s="1542" t="s">
        <v>172</v>
      </c>
      <c r="F137" s="2527" t="s">
        <v>484</v>
      </c>
      <c r="G137" s="1384"/>
      <c r="H137" s="1401">
        <v>843</v>
      </c>
      <c r="I137" s="1372"/>
      <c r="J137" s="337" t="s">
        <v>173</v>
      </c>
      <c r="K137" s="865"/>
      <c r="L137" s="1015">
        <v>1</v>
      </c>
      <c r="M137" s="731"/>
      <c r="N137" s="344"/>
    </row>
    <row r="138" spans="1:17" s="52" customFormat="1" ht="24.75" customHeight="1" x14ac:dyDescent="0.2">
      <c r="A138" s="122"/>
      <c r="B138" s="115"/>
      <c r="C138" s="121"/>
      <c r="D138" s="2254"/>
      <c r="E138" s="1543" t="s">
        <v>248</v>
      </c>
      <c r="F138" s="2527"/>
      <c r="G138" s="1384"/>
      <c r="H138" s="1356"/>
      <c r="I138" s="1372"/>
      <c r="J138" s="337" t="s">
        <v>176</v>
      </c>
      <c r="K138" s="865"/>
      <c r="L138" s="1015">
        <v>100</v>
      </c>
      <c r="M138" s="731"/>
      <c r="N138" s="344"/>
    </row>
    <row r="139" spans="1:17" ht="26.25" customHeight="1" x14ac:dyDescent="0.2">
      <c r="A139" s="122"/>
      <c r="B139" s="115"/>
      <c r="C139" s="121"/>
      <c r="D139" s="2253" t="s">
        <v>175</v>
      </c>
      <c r="E139" s="1542" t="s">
        <v>209</v>
      </c>
      <c r="F139" s="1367" t="s">
        <v>475</v>
      </c>
      <c r="G139" s="1400">
        <v>186.9</v>
      </c>
      <c r="H139" s="1403">
        <v>119.1</v>
      </c>
      <c r="I139" s="1404">
        <v>119.1</v>
      </c>
      <c r="J139" s="475" t="s">
        <v>173</v>
      </c>
      <c r="K139" s="1205">
        <v>1</v>
      </c>
      <c r="L139" s="864"/>
      <c r="M139" s="89"/>
      <c r="N139" s="1102"/>
      <c r="O139" s="2360"/>
      <c r="P139" s="2360"/>
      <c r="Q139" s="2360"/>
    </row>
    <row r="140" spans="1:17" ht="14.25" customHeight="1" x14ac:dyDescent="0.2">
      <c r="A140" s="122"/>
      <c r="B140" s="115"/>
      <c r="C140" s="121"/>
      <c r="D140" s="2243"/>
      <c r="E140" s="1518" t="s">
        <v>213</v>
      </c>
      <c r="F140" s="1580" t="s">
        <v>480</v>
      </c>
      <c r="G140" s="1399"/>
      <c r="H140" s="1403">
        <v>1275</v>
      </c>
      <c r="I140" s="1404">
        <v>1275</v>
      </c>
      <c r="J140" s="1021" t="s">
        <v>176</v>
      </c>
      <c r="K140" s="1556"/>
      <c r="L140" s="1023">
        <v>50</v>
      </c>
      <c r="M140" s="1501">
        <v>100</v>
      </c>
      <c r="N140" s="1102"/>
      <c r="O140" s="2360"/>
      <c r="P140" s="2360"/>
      <c r="Q140" s="2360"/>
    </row>
    <row r="141" spans="1:17" ht="13.5" customHeight="1" x14ac:dyDescent="0.2">
      <c r="A141" s="122"/>
      <c r="B141" s="115"/>
      <c r="C141" s="121"/>
      <c r="D141" s="2254"/>
      <c r="E141" s="1543" t="s">
        <v>2</v>
      </c>
      <c r="F141" s="1580"/>
      <c r="G141" s="1367"/>
      <c r="H141" s="1373"/>
      <c r="I141" s="1407"/>
      <c r="J141" s="245"/>
      <c r="K141" s="1557"/>
      <c r="L141" s="252"/>
      <c r="M141" s="1502"/>
      <c r="N141" s="1102"/>
    </row>
    <row r="142" spans="1:17" s="52" customFormat="1" ht="15" customHeight="1" x14ac:dyDescent="0.2">
      <c r="A142" s="122"/>
      <c r="B142" s="115"/>
      <c r="C142" s="121"/>
      <c r="D142" s="2253" t="s">
        <v>196</v>
      </c>
      <c r="E142" s="1542" t="s">
        <v>209</v>
      </c>
      <c r="F142" s="1579" t="s">
        <v>475</v>
      </c>
      <c r="G142" s="1406"/>
      <c r="H142" s="1356"/>
      <c r="I142" s="1583">
        <v>58.6</v>
      </c>
      <c r="J142" s="2237" t="s">
        <v>176</v>
      </c>
      <c r="K142" s="2381"/>
      <c r="L142" s="844"/>
      <c r="M142" s="1206">
        <v>100</v>
      </c>
      <c r="N142" s="344"/>
    </row>
    <row r="143" spans="1:17" s="52" customFormat="1" ht="24.75" customHeight="1" x14ac:dyDescent="0.2">
      <c r="A143" s="122"/>
      <c r="B143" s="115"/>
      <c r="C143" s="121"/>
      <c r="D143" s="2254"/>
      <c r="E143" s="1543" t="s">
        <v>248</v>
      </c>
      <c r="F143" s="1579" t="s">
        <v>484</v>
      </c>
      <c r="G143" s="1406"/>
      <c r="H143" s="1356"/>
      <c r="I143" s="1583">
        <v>300</v>
      </c>
      <c r="J143" s="2238"/>
      <c r="K143" s="2382"/>
      <c r="L143" s="345"/>
      <c r="M143" s="1040"/>
      <c r="N143" s="344"/>
    </row>
    <row r="144" spans="1:17" ht="27" customHeight="1" x14ac:dyDescent="0.2">
      <c r="A144" s="122"/>
      <c r="B144" s="115"/>
      <c r="C144" s="121"/>
      <c r="D144" s="2253" t="s">
        <v>497</v>
      </c>
      <c r="E144" s="1518" t="s">
        <v>448</v>
      </c>
      <c r="F144" s="2531" t="s">
        <v>475</v>
      </c>
      <c r="G144" s="1405">
        <v>13.5</v>
      </c>
      <c r="H144" s="1379"/>
      <c r="I144" s="1408">
        <v>707.5</v>
      </c>
      <c r="J144" s="820" t="s">
        <v>173</v>
      </c>
      <c r="K144" s="1205">
        <v>1</v>
      </c>
      <c r="L144" s="242"/>
      <c r="M144" s="89"/>
      <c r="N144" s="1101"/>
      <c r="O144" s="2360"/>
      <c r="P144" s="2360"/>
      <c r="Q144" s="2360"/>
    </row>
    <row r="145" spans="1:18" ht="36" customHeight="1" x14ac:dyDescent="0.2">
      <c r="A145" s="122"/>
      <c r="B145" s="115"/>
      <c r="C145" s="121"/>
      <c r="D145" s="2254"/>
      <c r="E145" s="1543" t="s">
        <v>459</v>
      </c>
      <c r="F145" s="2531"/>
      <c r="G145" s="1375"/>
      <c r="H145" s="1379"/>
      <c r="I145" s="1380"/>
      <c r="J145" s="337" t="s">
        <v>176</v>
      </c>
      <c r="K145" s="666"/>
      <c r="L145" s="73"/>
      <c r="M145" s="1502">
        <v>25</v>
      </c>
      <c r="N145" s="1101"/>
      <c r="O145" s="2360"/>
      <c r="P145" s="2360"/>
      <c r="Q145" s="2360"/>
    </row>
    <row r="146" spans="1:18" ht="40.5" customHeight="1" x14ac:dyDescent="0.2">
      <c r="A146" s="122"/>
      <c r="B146" s="115"/>
      <c r="C146" s="121"/>
      <c r="D146" s="1515" t="s">
        <v>498</v>
      </c>
      <c r="E146" s="1518" t="s">
        <v>217</v>
      </c>
      <c r="F146" s="1367" t="s">
        <v>475</v>
      </c>
      <c r="G146" s="1375"/>
      <c r="H146" s="1379">
        <v>50</v>
      </c>
      <c r="I146" s="1485"/>
      <c r="J146" s="1553" t="s">
        <v>39</v>
      </c>
      <c r="K146" s="1295"/>
      <c r="L146" s="571">
        <v>1</v>
      </c>
      <c r="M146" s="1529"/>
      <c r="N146" s="1101"/>
      <c r="O146" s="1550"/>
      <c r="P146" s="1550"/>
      <c r="Q146" s="1550"/>
    </row>
    <row r="147" spans="1:18" ht="17.25" customHeight="1" x14ac:dyDescent="0.2">
      <c r="A147" s="122"/>
      <c r="B147" s="115"/>
      <c r="C147" s="121"/>
      <c r="D147" s="2253" t="s">
        <v>461</v>
      </c>
      <c r="E147" s="1574" t="s">
        <v>212</v>
      </c>
      <c r="F147" s="1367" t="s">
        <v>475</v>
      </c>
      <c r="G147" s="1405"/>
      <c r="H147" s="1379">
        <v>81</v>
      </c>
      <c r="I147" s="1408">
        <v>83</v>
      </c>
      <c r="J147" s="2237" t="s">
        <v>258</v>
      </c>
      <c r="K147" s="2221"/>
      <c r="L147" s="2223">
        <v>81</v>
      </c>
      <c r="M147" s="2219">
        <v>83</v>
      </c>
      <c r="N147" s="1101"/>
    </row>
    <row r="148" spans="1:18" ht="21" customHeight="1" x14ac:dyDescent="0.2">
      <c r="A148" s="122"/>
      <c r="B148" s="115"/>
      <c r="C148" s="121"/>
      <c r="D148" s="2254"/>
      <c r="E148" s="1575"/>
      <c r="F148" s="1580"/>
      <c r="G148" s="1405"/>
      <c r="H148" s="1379"/>
      <c r="I148" s="1408"/>
      <c r="J148" s="2238"/>
      <c r="K148" s="2222"/>
      <c r="L148" s="2224"/>
      <c r="M148" s="2220"/>
      <c r="N148" s="1101"/>
    </row>
    <row r="149" spans="1:18" ht="14.65" customHeight="1" x14ac:dyDescent="0.2">
      <c r="A149" s="119"/>
      <c r="B149" s="115"/>
      <c r="C149" s="121"/>
      <c r="D149" s="2530" t="s">
        <v>86</v>
      </c>
      <c r="E149" s="1518"/>
      <c r="F149" s="1578"/>
      <c r="G149" s="1370"/>
      <c r="H149" s="1371"/>
      <c r="I149" s="1372"/>
      <c r="J149" s="1193"/>
      <c r="K149" s="857"/>
      <c r="L149" s="858"/>
      <c r="M149" s="1529"/>
      <c r="N149" s="342"/>
    </row>
    <row r="150" spans="1:18" ht="14.65" customHeight="1" x14ac:dyDescent="0.2">
      <c r="A150" s="122"/>
      <c r="B150" s="115"/>
      <c r="C150" s="121"/>
      <c r="D150" s="2373"/>
      <c r="E150" s="1518"/>
      <c r="F150" s="1367"/>
      <c r="G150" s="1367"/>
      <c r="H150" s="1373"/>
      <c r="I150" s="1374"/>
      <c r="J150" s="1552"/>
      <c r="K150" s="1207"/>
      <c r="L150" s="252"/>
      <c r="M150" s="1502"/>
      <c r="N150" s="342"/>
    </row>
    <row r="151" spans="1:18" ht="17.45" customHeight="1" x14ac:dyDescent="0.2">
      <c r="A151" s="122"/>
      <c r="B151" s="115"/>
      <c r="C151" s="121"/>
      <c r="D151" s="2253" t="s">
        <v>118</v>
      </c>
      <c r="E151" s="1542" t="s">
        <v>135</v>
      </c>
      <c r="F151" s="1580" t="s">
        <v>475</v>
      </c>
      <c r="G151" s="1405">
        <v>1911.9</v>
      </c>
      <c r="H151" s="1379"/>
      <c r="I151" s="1408"/>
      <c r="J151" s="247" t="s">
        <v>65</v>
      </c>
      <c r="K151" s="1208">
        <v>100</v>
      </c>
      <c r="L151" s="858"/>
      <c r="M151" s="1529"/>
      <c r="N151" s="1104"/>
    </row>
    <row r="152" spans="1:18" ht="14.65" customHeight="1" x14ac:dyDescent="0.2">
      <c r="A152" s="122"/>
      <c r="B152" s="115"/>
      <c r="C152" s="121"/>
      <c r="D152" s="2243"/>
      <c r="E152" s="1518" t="s">
        <v>213</v>
      </c>
      <c r="F152" s="1580" t="s">
        <v>479</v>
      </c>
      <c r="G152" s="1405">
        <v>167.8</v>
      </c>
      <c r="H152" s="1379"/>
      <c r="I152" s="1408"/>
      <c r="J152" s="248"/>
      <c r="K152" s="1202"/>
      <c r="L152" s="858"/>
      <c r="M152" s="338"/>
      <c r="N152" s="1104"/>
    </row>
    <row r="153" spans="1:18" ht="13.5" customHeight="1" x14ac:dyDescent="0.2">
      <c r="A153" s="122"/>
      <c r="B153" s="115"/>
      <c r="C153" s="121"/>
      <c r="D153" s="2243"/>
      <c r="E153" s="1518" t="s">
        <v>192</v>
      </c>
      <c r="F153" s="1580" t="s">
        <v>476</v>
      </c>
      <c r="G153" s="1405">
        <v>14.8</v>
      </c>
      <c r="H153" s="1379"/>
      <c r="I153" s="1408"/>
      <c r="J153" s="248"/>
      <c r="K153" s="842"/>
      <c r="L153" s="268"/>
      <c r="M153" s="1529"/>
      <c r="N153" s="1104"/>
    </row>
    <row r="154" spans="1:18" ht="13.5" customHeight="1" x14ac:dyDescent="0.2">
      <c r="A154" s="122"/>
      <c r="B154" s="115"/>
      <c r="C154" s="121"/>
      <c r="D154" s="2254"/>
      <c r="E154" s="1543" t="s">
        <v>215</v>
      </c>
      <c r="F154" s="1580"/>
      <c r="G154" s="1405"/>
      <c r="H154" s="1379"/>
      <c r="I154" s="1408"/>
      <c r="J154" s="251"/>
      <c r="K154" s="681"/>
      <c r="L154" s="268"/>
      <c r="M154" s="1529"/>
      <c r="N154" s="1104"/>
    </row>
    <row r="155" spans="1:18" ht="13.9" customHeight="1" x14ac:dyDescent="0.2">
      <c r="A155" s="122"/>
      <c r="B155" s="115"/>
      <c r="C155" s="121"/>
      <c r="D155" s="2298" t="s">
        <v>160</v>
      </c>
      <c r="E155" s="1518" t="s">
        <v>135</v>
      </c>
      <c r="F155" s="2585"/>
      <c r="G155" s="1376"/>
      <c r="H155" s="1377"/>
      <c r="I155" s="1409"/>
      <c r="J155" s="1514"/>
      <c r="K155" s="1209"/>
      <c r="L155" s="866"/>
      <c r="M155" s="622"/>
      <c r="N155" s="1101"/>
    </row>
    <row r="156" spans="1:18" ht="13.9" customHeight="1" x14ac:dyDescent="0.2">
      <c r="A156" s="122"/>
      <c r="B156" s="115"/>
      <c r="C156" s="121"/>
      <c r="D156" s="2300"/>
      <c r="E156" s="1543"/>
      <c r="F156" s="2585"/>
      <c r="G156" s="1376"/>
      <c r="H156" s="1377"/>
      <c r="I156" s="1378"/>
      <c r="J156" s="1514"/>
      <c r="K156" s="1210"/>
      <c r="L156" s="867"/>
      <c r="M156" s="250"/>
      <c r="N156" s="1101"/>
    </row>
    <row r="157" spans="1:18" ht="18" customHeight="1" x14ac:dyDescent="0.2">
      <c r="A157" s="122"/>
      <c r="B157" s="115"/>
      <c r="C157" s="121"/>
      <c r="D157" s="2298" t="s">
        <v>499</v>
      </c>
      <c r="E157" s="1518" t="s">
        <v>2</v>
      </c>
      <c r="F157" s="1580" t="s">
        <v>475</v>
      </c>
      <c r="G157" s="1405">
        <v>170.4</v>
      </c>
      <c r="H157" s="1379">
        <v>690.3</v>
      </c>
      <c r="I157" s="1408">
        <v>1324.2</v>
      </c>
      <c r="J157" s="475" t="s">
        <v>90</v>
      </c>
      <c r="K157" s="1029"/>
      <c r="L157" s="1200">
        <v>2</v>
      </c>
      <c r="M157" s="1211">
        <v>2</v>
      </c>
      <c r="N157" s="1105"/>
      <c r="O157" s="2360"/>
      <c r="P157" s="2360"/>
      <c r="Q157" s="2360"/>
      <c r="R157" s="2360"/>
    </row>
    <row r="158" spans="1:18" ht="17.25" customHeight="1" x14ac:dyDescent="0.2">
      <c r="A158" s="122"/>
      <c r="B158" s="115"/>
      <c r="C158" s="121"/>
      <c r="D158" s="2299"/>
      <c r="E158" s="2485" t="s">
        <v>251</v>
      </c>
      <c r="F158" s="1367"/>
      <c r="G158" s="1375"/>
      <c r="H158" s="1379"/>
      <c r="I158" s="1380"/>
      <c r="J158" s="217" t="s">
        <v>176</v>
      </c>
      <c r="K158" s="1212">
        <v>25</v>
      </c>
      <c r="L158" s="249">
        <v>55</v>
      </c>
      <c r="M158" s="622">
        <v>70</v>
      </c>
      <c r="N158" s="1101"/>
      <c r="O158" s="2360"/>
      <c r="P158" s="2360"/>
      <c r="Q158" s="2360"/>
      <c r="R158" s="2360"/>
    </row>
    <row r="159" spans="1:18" ht="30" customHeight="1" x14ac:dyDescent="0.2">
      <c r="A159" s="122"/>
      <c r="B159" s="115"/>
      <c r="C159" s="121"/>
      <c r="D159" s="2300"/>
      <c r="E159" s="2492"/>
      <c r="F159" s="1381"/>
      <c r="G159" s="1376"/>
      <c r="H159" s="1377"/>
      <c r="I159" s="1378"/>
      <c r="J159" s="1513"/>
      <c r="K159" s="857"/>
      <c r="L159" s="858"/>
      <c r="M159" s="237"/>
      <c r="N159" s="1101"/>
      <c r="O159" s="2360"/>
      <c r="P159" s="2360"/>
      <c r="Q159" s="2360"/>
      <c r="R159" s="2360"/>
    </row>
    <row r="160" spans="1:18" s="52" customFormat="1" ht="29.25" customHeight="1" x14ac:dyDescent="0.2">
      <c r="A160" s="122"/>
      <c r="B160" s="115"/>
      <c r="C160" s="166"/>
      <c r="D160" s="102" t="s">
        <v>177</v>
      </c>
      <c r="E160" s="256" t="s">
        <v>239</v>
      </c>
      <c r="F160" s="1410" t="s">
        <v>475</v>
      </c>
      <c r="G160" s="1430">
        <f>546.4-200</f>
        <v>346.4</v>
      </c>
      <c r="H160" s="1422">
        <f>569.6+200</f>
        <v>769.6</v>
      </c>
      <c r="I160" s="1382"/>
      <c r="J160" s="1513" t="s">
        <v>176</v>
      </c>
      <c r="K160" s="666">
        <v>30</v>
      </c>
      <c r="L160" s="1032">
        <v>100</v>
      </c>
      <c r="M160" s="743"/>
      <c r="N160" s="344"/>
    </row>
    <row r="161" spans="1:19" s="52" customFormat="1" ht="24" customHeight="1" x14ac:dyDescent="0.2">
      <c r="A161" s="122"/>
      <c r="B161" s="115"/>
      <c r="C161" s="121"/>
      <c r="D161" s="2298" t="s">
        <v>207</v>
      </c>
      <c r="E161" s="1542" t="s">
        <v>208</v>
      </c>
      <c r="F161" s="1410" t="s">
        <v>475</v>
      </c>
      <c r="G161" s="1430"/>
      <c r="H161" s="1422">
        <v>478.8</v>
      </c>
      <c r="I161" s="1423">
        <v>392.3</v>
      </c>
      <c r="J161" s="2237" t="s">
        <v>176</v>
      </c>
      <c r="K161" s="1503"/>
      <c r="L161" s="1037">
        <v>50</v>
      </c>
      <c r="M161" s="1536">
        <v>100</v>
      </c>
      <c r="N161" s="344"/>
    </row>
    <row r="162" spans="1:19" s="52" customFormat="1" ht="13.5" customHeight="1" x14ac:dyDescent="0.2">
      <c r="A162" s="122"/>
      <c r="B162" s="115"/>
      <c r="C162" s="166"/>
      <c r="D162" s="2299"/>
      <c r="E162" s="1518" t="s">
        <v>213</v>
      </c>
      <c r="F162" s="1383" t="s">
        <v>480</v>
      </c>
      <c r="G162" s="1384"/>
      <c r="H162" s="1385">
        <v>1960</v>
      </c>
      <c r="I162" s="1386">
        <v>1960</v>
      </c>
      <c r="J162" s="2374"/>
      <c r="K162" s="869"/>
      <c r="L162" s="870"/>
      <c r="M162" s="742"/>
      <c r="N162" s="344"/>
    </row>
    <row r="163" spans="1:19" s="52" customFormat="1" ht="17.25" customHeight="1" x14ac:dyDescent="0.2">
      <c r="A163" s="122"/>
      <c r="B163" s="115"/>
      <c r="C163" s="121"/>
      <c r="D163" s="2300"/>
      <c r="E163" s="1543" t="s">
        <v>2</v>
      </c>
      <c r="F163" s="1411"/>
      <c r="G163" s="1384"/>
      <c r="H163" s="1421"/>
      <c r="I163" s="1424"/>
      <c r="J163" s="2238"/>
      <c r="K163" s="1214"/>
      <c r="L163" s="1039"/>
      <c r="M163" s="1040"/>
      <c r="N163" s="1106"/>
    </row>
    <row r="164" spans="1:19" s="52" customFormat="1" ht="27" customHeight="1" x14ac:dyDescent="0.2">
      <c r="A164" s="122"/>
      <c r="B164" s="115"/>
      <c r="C164" s="121"/>
      <c r="D164" s="2298" t="s">
        <v>472</v>
      </c>
      <c r="E164" s="1518" t="s">
        <v>2</v>
      </c>
      <c r="F164" s="1412" t="s">
        <v>475</v>
      </c>
      <c r="G164" s="1429">
        <v>44.3</v>
      </c>
      <c r="H164" s="1385"/>
      <c r="I164" s="1386">
        <v>710.6</v>
      </c>
      <c r="J164" s="337" t="s">
        <v>39</v>
      </c>
      <c r="K164" s="1215">
        <v>1</v>
      </c>
      <c r="L164" s="1014"/>
      <c r="M164" s="731"/>
      <c r="N164" s="2584"/>
      <c r="O164" s="2360"/>
      <c r="P164" s="2360"/>
    </row>
    <row r="165" spans="1:19" s="52" customFormat="1" ht="16.5" customHeight="1" x14ac:dyDescent="0.2">
      <c r="A165" s="122"/>
      <c r="B165" s="115"/>
      <c r="C165" s="121"/>
      <c r="D165" s="2299"/>
      <c r="E165" s="1518" t="s">
        <v>213</v>
      </c>
      <c r="F165" s="1412" t="s">
        <v>480</v>
      </c>
      <c r="G165" s="1384"/>
      <c r="H165" s="1385"/>
      <c r="I165" s="1386">
        <v>2880</v>
      </c>
      <c r="J165" s="1553" t="s">
        <v>176</v>
      </c>
      <c r="K165" s="869"/>
      <c r="L165" s="1051"/>
      <c r="M165" s="1537">
        <v>50</v>
      </c>
      <c r="N165" s="1106"/>
    </row>
    <row r="166" spans="1:19" ht="15.75" customHeight="1" x14ac:dyDescent="0.2">
      <c r="A166" s="122"/>
      <c r="B166" s="115"/>
      <c r="C166" s="121"/>
      <c r="D166" s="2300"/>
      <c r="E166" s="1543" t="s">
        <v>217</v>
      </c>
      <c r="F166" s="1414"/>
      <c r="G166" s="1428"/>
      <c r="H166" s="1420"/>
      <c r="I166" s="1425"/>
      <c r="J166" s="1513"/>
      <c r="K166" s="1557"/>
      <c r="L166" s="252"/>
      <c r="M166" s="255"/>
      <c r="N166" s="1101"/>
      <c r="O166" s="2360"/>
      <c r="P166" s="2360"/>
    </row>
    <row r="167" spans="1:19" ht="15" customHeight="1" x14ac:dyDescent="0.2">
      <c r="A167" s="122"/>
      <c r="B167" s="115"/>
      <c r="C167" s="121"/>
      <c r="D167" s="2530" t="s">
        <v>87</v>
      </c>
      <c r="E167" s="1518"/>
      <c r="F167" s="1578"/>
      <c r="G167" s="1370"/>
      <c r="H167" s="1371"/>
      <c r="I167" s="1372"/>
      <c r="J167" s="1554"/>
      <c r="K167" s="1216"/>
      <c r="L167" s="863"/>
      <c r="M167" s="237"/>
      <c r="N167" s="342"/>
      <c r="O167" s="13"/>
      <c r="P167" s="13"/>
      <c r="Q167" s="13"/>
      <c r="R167" s="13"/>
      <c r="S167" s="13"/>
    </row>
    <row r="168" spans="1:19" ht="13.5" customHeight="1" x14ac:dyDescent="0.2">
      <c r="A168" s="122"/>
      <c r="B168" s="115"/>
      <c r="C168" s="121"/>
      <c r="D168" s="2373"/>
      <c r="E168" s="1543"/>
      <c r="F168" s="1578"/>
      <c r="G168" s="1370"/>
      <c r="H168" s="1371"/>
      <c r="I168" s="1372"/>
      <c r="J168" s="1533"/>
      <c r="K168" s="1557"/>
      <c r="L168" s="252"/>
      <c r="M168" s="255"/>
      <c r="N168" s="342"/>
      <c r="O168" s="2359"/>
      <c r="P168" s="2359"/>
      <c r="Q168" s="2359"/>
      <c r="R168" s="2359"/>
      <c r="S168" s="2359"/>
    </row>
    <row r="169" spans="1:19" ht="20.25" customHeight="1" x14ac:dyDescent="0.2">
      <c r="A169" s="122"/>
      <c r="B169" s="115"/>
      <c r="C169" s="120"/>
      <c r="D169" s="2253" t="s">
        <v>500</v>
      </c>
      <c r="E169" s="1518" t="s">
        <v>2</v>
      </c>
      <c r="F169" s="1415" t="s">
        <v>484</v>
      </c>
      <c r="G169" s="1427"/>
      <c r="H169" s="1419"/>
      <c r="I169" s="1426">
        <v>676.1</v>
      </c>
      <c r="J169" s="217" t="s">
        <v>176</v>
      </c>
      <c r="K169" s="857"/>
      <c r="L169" s="858"/>
      <c r="M169" s="237">
        <v>30</v>
      </c>
      <c r="N169" s="1101"/>
      <c r="O169" s="13"/>
      <c r="P169" s="13"/>
      <c r="Q169" s="13"/>
      <c r="R169" s="13"/>
      <c r="S169" s="13"/>
    </row>
    <row r="170" spans="1:19" ht="15" customHeight="1" x14ac:dyDescent="0.2">
      <c r="A170" s="122"/>
      <c r="B170" s="115"/>
      <c r="C170" s="120"/>
      <c r="D170" s="2243"/>
      <c r="E170" s="1543" t="s">
        <v>217</v>
      </c>
      <c r="F170" s="1413"/>
      <c r="G170" s="1416"/>
      <c r="H170" s="1418"/>
      <c r="I170" s="1417"/>
      <c r="J170" s="217"/>
      <c r="K170" s="857"/>
      <c r="L170" s="858"/>
      <c r="M170" s="237"/>
      <c r="N170" s="1101"/>
    </row>
    <row r="171" spans="1:19" ht="14.25" customHeight="1" thickBot="1" x14ac:dyDescent="0.25">
      <c r="A171" s="122"/>
      <c r="B171" s="115"/>
      <c r="C171" s="121"/>
      <c r="D171" s="2244"/>
      <c r="E171" s="2347" t="s">
        <v>37</v>
      </c>
      <c r="F171" s="2348"/>
      <c r="G171" s="998">
        <f>SUM(G111:G118)</f>
        <v>11355</v>
      </c>
      <c r="H171" s="1321">
        <f>SUM(H111:H118)</f>
        <v>7826.8</v>
      </c>
      <c r="I171" s="999">
        <f>SUM(I111:I118)</f>
        <v>11891.4</v>
      </c>
      <c r="J171" s="217"/>
      <c r="K171" s="1159"/>
      <c r="L171" s="871"/>
      <c r="M171" s="1160"/>
      <c r="N171" s="1102"/>
    </row>
    <row r="172" spans="1:19" ht="27" customHeight="1" x14ac:dyDescent="0.2">
      <c r="A172" s="131" t="s">
        <v>13</v>
      </c>
      <c r="B172" s="132" t="s">
        <v>10</v>
      </c>
      <c r="C172" s="113" t="s">
        <v>15</v>
      </c>
      <c r="D172" s="1576" t="s">
        <v>57</v>
      </c>
      <c r="E172" s="807"/>
      <c r="F172" s="5" t="s">
        <v>11</v>
      </c>
      <c r="G172" s="1563">
        <v>721.3</v>
      </c>
      <c r="H172" s="1296">
        <v>622.20000000000005</v>
      </c>
      <c r="I172" s="1316">
        <v>645</v>
      </c>
      <c r="J172" s="1544"/>
      <c r="K172" s="845"/>
      <c r="L172" s="846"/>
      <c r="M172" s="99"/>
      <c r="N172" s="65"/>
      <c r="P172" s="200"/>
    </row>
    <row r="173" spans="1:19" ht="38.25" customHeight="1" x14ac:dyDescent="0.2">
      <c r="A173" s="122"/>
      <c r="B173" s="115"/>
      <c r="C173" s="116"/>
      <c r="D173" s="1546" t="s">
        <v>119</v>
      </c>
      <c r="E173" s="1543" t="s">
        <v>212</v>
      </c>
      <c r="F173" s="1578" t="s">
        <v>475</v>
      </c>
      <c r="G173" s="1581">
        <v>176.8</v>
      </c>
      <c r="H173" s="1582">
        <v>150</v>
      </c>
      <c r="I173" s="1583">
        <v>150</v>
      </c>
      <c r="J173" s="1298" t="s">
        <v>66</v>
      </c>
      <c r="K173" s="912">
        <v>16</v>
      </c>
      <c r="L173" s="1573">
        <v>14</v>
      </c>
      <c r="M173" s="1529">
        <v>15</v>
      </c>
      <c r="N173" s="342"/>
      <c r="P173" s="200"/>
    </row>
    <row r="174" spans="1:19" ht="16.5" customHeight="1" x14ac:dyDescent="0.2">
      <c r="A174" s="122"/>
      <c r="B174" s="115"/>
      <c r="C174" s="151"/>
      <c r="D174" s="2253" t="s">
        <v>120</v>
      </c>
      <c r="E174" s="1542" t="s">
        <v>212</v>
      </c>
      <c r="F174" s="2493" t="s">
        <v>475</v>
      </c>
      <c r="G174" s="1581">
        <v>264.60000000000002</v>
      </c>
      <c r="H174" s="1582">
        <v>265</v>
      </c>
      <c r="I174" s="1583">
        <v>265</v>
      </c>
      <c r="J174" s="1538" t="s">
        <v>66</v>
      </c>
      <c r="K174" s="1323">
        <v>24</v>
      </c>
      <c r="L174" s="922">
        <v>23</v>
      </c>
      <c r="M174" s="400">
        <v>23</v>
      </c>
      <c r="N174" s="342"/>
    </row>
    <row r="175" spans="1:19" ht="12" customHeight="1" x14ac:dyDescent="0.2">
      <c r="A175" s="122"/>
      <c r="B175" s="115"/>
      <c r="C175" s="220"/>
      <c r="D175" s="2254"/>
      <c r="E175" s="1543" t="s">
        <v>213</v>
      </c>
      <c r="F175" s="2493"/>
      <c r="G175" s="1349"/>
      <c r="H175" s="1582"/>
      <c r="I175" s="1354"/>
      <c r="J175" s="1533"/>
      <c r="K175" s="1295"/>
      <c r="L175" s="1505"/>
      <c r="M175" s="255"/>
      <c r="N175" s="342"/>
    </row>
    <row r="176" spans="1:19" ht="27.75" customHeight="1" x14ac:dyDescent="0.2">
      <c r="A176" s="122"/>
      <c r="B176" s="115"/>
      <c r="C176" s="220"/>
      <c r="D176" s="38" t="s">
        <v>127</v>
      </c>
      <c r="E176" s="1543" t="s">
        <v>251</v>
      </c>
      <c r="F176" s="1578" t="s">
        <v>475</v>
      </c>
      <c r="G176" s="1581">
        <v>18.600000000000001</v>
      </c>
      <c r="H176" s="1582">
        <v>19</v>
      </c>
      <c r="I176" s="1583">
        <v>70</v>
      </c>
      <c r="J176" s="1298" t="s">
        <v>66</v>
      </c>
      <c r="K176" s="666">
        <v>3</v>
      </c>
      <c r="L176" s="1505">
        <v>4</v>
      </c>
      <c r="M176" s="1502">
        <v>11</v>
      </c>
      <c r="N176" s="342"/>
    </row>
    <row r="177" spans="1:16" ht="18.75" customHeight="1" x14ac:dyDescent="0.2">
      <c r="A177" s="122"/>
      <c r="B177" s="115"/>
      <c r="C177" s="220"/>
      <c r="D177" s="2253" t="s">
        <v>426</v>
      </c>
      <c r="E177" s="2491" t="s">
        <v>212</v>
      </c>
      <c r="F177" s="2493" t="s">
        <v>475</v>
      </c>
      <c r="G177" s="2471">
        <v>93.3</v>
      </c>
      <c r="H177" s="2494"/>
      <c r="I177" s="2583"/>
      <c r="J177" s="1526" t="s">
        <v>487</v>
      </c>
      <c r="K177" s="1325">
        <v>5</v>
      </c>
      <c r="L177" s="908"/>
      <c r="M177" s="909"/>
      <c r="N177" s="342"/>
    </row>
    <row r="178" spans="1:16" ht="24" customHeight="1" x14ac:dyDescent="0.2">
      <c r="A178" s="122"/>
      <c r="B178" s="115"/>
      <c r="C178" s="220"/>
      <c r="D178" s="2254"/>
      <c r="E178" s="2492"/>
      <c r="F178" s="2493"/>
      <c r="G178" s="2471"/>
      <c r="H178" s="2494"/>
      <c r="I178" s="2583"/>
      <c r="J178" s="1577"/>
      <c r="K178" s="1326"/>
      <c r="L178" s="1327"/>
      <c r="M178" s="1328"/>
      <c r="N178" s="342"/>
    </row>
    <row r="179" spans="1:16" ht="54" customHeight="1" x14ac:dyDescent="0.2">
      <c r="A179" s="122"/>
      <c r="B179" s="115"/>
      <c r="C179" s="220"/>
      <c r="D179" s="1521" t="s">
        <v>223</v>
      </c>
      <c r="E179" s="256" t="s">
        <v>212</v>
      </c>
      <c r="F179" s="1578" t="s">
        <v>475</v>
      </c>
      <c r="G179" s="1581">
        <v>120</v>
      </c>
      <c r="H179" s="1582">
        <v>188.2</v>
      </c>
      <c r="I179" s="1583">
        <v>160</v>
      </c>
      <c r="J179" s="1298" t="s">
        <v>224</v>
      </c>
      <c r="K179" s="1322">
        <v>2</v>
      </c>
      <c r="L179" s="242">
        <v>2</v>
      </c>
      <c r="M179" s="1084">
        <v>1</v>
      </c>
      <c r="N179" s="342"/>
    </row>
    <row r="180" spans="1:16" s="52" customFormat="1" ht="31.5" customHeight="1" x14ac:dyDescent="0.2">
      <c r="A180" s="122"/>
      <c r="B180" s="115"/>
      <c r="C180" s="751"/>
      <c r="D180" s="2253" t="s">
        <v>429</v>
      </c>
      <c r="E180" s="256" t="s">
        <v>212</v>
      </c>
      <c r="F180" s="1358" t="s">
        <v>475</v>
      </c>
      <c r="G180" s="1350">
        <v>48</v>
      </c>
      <c r="H180" s="1353"/>
      <c r="I180" s="1359"/>
      <c r="J180" s="2375" t="s">
        <v>240</v>
      </c>
      <c r="K180" s="1193">
        <v>1</v>
      </c>
      <c r="L180" s="844"/>
      <c r="M180" s="743"/>
      <c r="N180" s="1103"/>
    </row>
    <row r="181" spans="1:16" ht="14.25" customHeight="1" thickBot="1" x14ac:dyDescent="0.25">
      <c r="A181" s="133"/>
      <c r="B181" s="134"/>
      <c r="C181" s="448"/>
      <c r="D181" s="2244"/>
      <c r="E181" s="2347" t="s">
        <v>37</v>
      </c>
      <c r="F181" s="2348"/>
      <c r="G181" s="998">
        <f>G172</f>
        <v>721.3</v>
      </c>
      <c r="H181" s="204">
        <f>H172</f>
        <v>622.20000000000005</v>
      </c>
      <c r="I181" s="999">
        <f>I172</f>
        <v>645</v>
      </c>
      <c r="J181" s="2376"/>
      <c r="K181" s="1324"/>
      <c r="L181" s="871"/>
      <c r="M181" s="1530"/>
      <c r="N181" s="65"/>
    </row>
    <row r="182" spans="1:16" ht="16.5" customHeight="1" thickBot="1" x14ac:dyDescent="0.25">
      <c r="A182" s="138" t="s">
        <v>13</v>
      </c>
      <c r="B182" s="139" t="s">
        <v>10</v>
      </c>
      <c r="C182" s="2337" t="s">
        <v>16</v>
      </c>
      <c r="D182" s="2338"/>
      <c r="E182" s="2338"/>
      <c r="F182" s="2349"/>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2361" t="s">
        <v>47</v>
      </c>
      <c r="D183" s="2362"/>
      <c r="E183" s="2362"/>
      <c r="F183" s="2362"/>
      <c r="G183" s="2362"/>
      <c r="H183" s="2362"/>
      <c r="I183" s="2362"/>
      <c r="J183" s="2362"/>
      <c r="K183" s="874"/>
      <c r="L183" s="875"/>
      <c r="M183" s="683"/>
      <c r="N183" s="1095"/>
    </row>
    <row r="184" spans="1:16" ht="16.149999999999999" customHeight="1" x14ac:dyDescent="0.2">
      <c r="A184" s="131" t="s">
        <v>13</v>
      </c>
      <c r="B184" s="132" t="s">
        <v>13</v>
      </c>
      <c r="C184" s="157" t="s">
        <v>10</v>
      </c>
      <c r="D184" s="1576" t="s">
        <v>54</v>
      </c>
      <c r="E184" s="1535"/>
      <c r="F184" s="754" t="s">
        <v>11</v>
      </c>
      <c r="G184" s="1431">
        <v>55.6</v>
      </c>
      <c r="H184" s="1432">
        <v>57</v>
      </c>
      <c r="I184" s="1433">
        <v>45</v>
      </c>
      <c r="J184" s="1544"/>
      <c r="K184" s="1364"/>
      <c r="L184" s="877"/>
      <c r="M184" s="1528"/>
      <c r="N184" s="342"/>
    </row>
    <row r="185" spans="1:16" ht="16.149999999999999" customHeight="1" x14ac:dyDescent="0.2">
      <c r="A185" s="122"/>
      <c r="B185" s="115"/>
      <c r="C185" s="116"/>
      <c r="D185" s="1561"/>
      <c r="E185" s="1363"/>
      <c r="F185" s="1360" t="s">
        <v>60</v>
      </c>
      <c r="G185" s="1434">
        <v>1862.6</v>
      </c>
      <c r="H185" s="1435"/>
      <c r="I185" s="1436"/>
      <c r="J185" s="1538"/>
      <c r="K185" s="1361"/>
      <c r="L185" s="1362"/>
      <c r="M185" s="1529"/>
      <c r="N185" s="342"/>
      <c r="P185" s="200"/>
    </row>
    <row r="186" spans="1:16" ht="18.75" customHeight="1" x14ac:dyDescent="0.2">
      <c r="A186" s="122"/>
      <c r="B186" s="115"/>
      <c r="C186" s="116"/>
      <c r="D186" s="2253" t="s">
        <v>427</v>
      </c>
      <c r="E186" s="232" t="s">
        <v>212</v>
      </c>
      <c r="F186" s="1440" t="s">
        <v>475</v>
      </c>
      <c r="G186" s="1441">
        <v>13.2</v>
      </c>
      <c r="H186" s="1586">
        <v>15</v>
      </c>
      <c r="I186" s="1442">
        <v>15</v>
      </c>
      <c r="J186" s="1298" t="s">
        <v>66</v>
      </c>
      <c r="K186" s="651">
        <v>4</v>
      </c>
      <c r="L186" s="73">
        <v>3</v>
      </c>
      <c r="M186" s="191">
        <v>5</v>
      </c>
      <c r="N186" s="342"/>
    </row>
    <row r="187" spans="1:16" ht="21.75" customHeight="1" x14ac:dyDescent="0.2">
      <c r="A187" s="122"/>
      <c r="B187" s="115"/>
      <c r="C187" s="116"/>
      <c r="D187" s="2254"/>
      <c r="E187" s="1329"/>
      <c r="F187" s="1440"/>
      <c r="G187" s="1441"/>
      <c r="H187" s="1586"/>
      <c r="I187" s="1442"/>
      <c r="J187" s="9" t="s">
        <v>162</v>
      </c>
      <c r="K187" s="1552">
        <v>93</v>
      </c>
      <c r="L187" s="1510">
        <v>100</v>
      </c>
      <c r="M187" s="1502">
        <v>120</v>
      </c>
      <c r="N187" s="342"/>
    </row>
    <row r="188" spans="1:16" s="146" customFormat="1" ht="15.6" customHeight="1" x14ac:dyDescent="0.2">
      <c r="A188" s="1539"/>
      <c r="B188" s="156"/>
      <c r="C188" s="158"/>
      <c r="D188" s="2350" t="s">
        <v>428</v>
      </c>
      <c r="E188" s="94" t="s">
        <v>212</v>
      </c>
      <c r="F188" s="1440" t="s">
        <v>475</v>
      </c>
      <c r="G188" s="1437">
        <v>42.4</v>
      </c>
      <c r="H188" s="1586">
        <v>42</v>
      </c>
      <c r="I188" s="1442">
        <v>30</v>
      </c>
      <c r="J188" s="68" t="s">
        <v>66</v>
      </c>
      <c r="K188" s="6">
        <v>8</v>
      </c>
      <c r="L188" s="73">
        <v>7</v>
      </c>
      <c r="M188" s="89">
        <v>5</v>
      </c>
      <c r="N188" s="342"/>
    </row>
    <row r="189" spans="1:16" s="146" customFormat="1" ht="17.25" customHeight="1" x14ac:dyDescent="0.2">
      <c r="A189" s="1539"/>
      <c r="B189" s="156"/>
      <c r="C189" s="158"/>
      <c r="D189" s="2351"/>
      <c r="E189" s="118"/>
      <c r="F189" s="1443"/>
      <c r="G189" s="1437"/>
      <c r="H189" s="1586"/>
      <c r="I189" s="1438"/>
      <c r="J189" s="68" t="s">
        <v>418</v>
      </c>
      <c r="K189" s="651">
        <v>25</v>
      </c>
      <c r="L189" s="73">
        <v>14</v>
      </c>
      <c r="M189" s="191">
        <v>15</v>
      </c>
      <c r="N189" s="342"/>
    </row>
    <row r="190" spans="1:16" s="146" customFormat="1" ht="28.5" customHeight="1" x14ac:dyDescent="0.2">
      <c r="A190" s="1539"/>
      <c r="B190" s="156"/>
      <c r="C190" s="158"/>
      <c r="D190" s="2253" t="s">
        <v>433</v>
      </c>
      <c r="E190" s="94" t="s">
        <v>212</v>
      </c>
      <c r="F190" s="1445" t="s">
        <v>481</v>
      </c>
      <c r="G190" s="1447">
        <v>18</v>
      </c>
      <c r="H190" s="1439"/>
      <c r="I190" s="1450"/>
      <c r="J190" s="1526" t="s">
        <v>434</v>
      </c>
      <c r="K190" s="1330">
        <v>1</v>
      </c>
      <c r="L190" s="1509"/>
      <c r="M190" s="1302"/>
      <c r="N190" s="342"/>
    </row>
    <row r="191" spans="1:16" s="146" customFormat="1" ht="15.75" customHeight="1" x14ac:dyDescent="0.2">
      <c r="A191" s="1539"/>
      <c r="B191" s="156"/>
      <c r="C191" s="158"/>
      <c r="D191" s="2243"/>
      <c r="E191" s="94"/>
      <c r="F191" s="1444" t="s">
        <v>481</v>
      </c>
      <c r="G191" s="1446">
        <f>2344.6-500</f>
        <v>1844.6</v>
      </c>
      <c r="H191" s="1448"/>
      <c r="I191" s="1449"/>
      <c r="J191" s="1526" t="s">
        <v>225</v>
      </c>
      <c r="K191" s="1330">
        <v>5170</v>
      </c>
      <c r="L191" s="844"/>
      <c r="M191" s="993"/>
      <c r="N191" s="342"/>
    </row>
    <row r="192" spans="1:16" s="146" customFormat="1" ht="15.6" customHeight="1" thickBot="1" x14ac:dyDescent="0.25">
      <c r="A192" s="1539"/>
      <c r="B192" s="156"/>
      <c r="C192" s="158"/>
      <c r="D192" s="2244"/>
      <c r="E192" s="94"/>
      <c r="F192" s="7" t="s">
        <v>12</v>
      </c>
      <c r="G192" s="34">
        <f>SUM(G184:G185)</f>
        <v>1918.1999999999998</v>
      </c>
      <c r="H192" s="80">
        <f>SUM(H184:H185)</f>
        <v>57</v>
      </c>
      <c r="I192" s="1319">
        <f>SUM(I184:I185)</f>
        <v>45</v>
      </c>
      <c r="J192" s="69"/>
      <c r="K192" s="851"/>
      <c r="L192" s="848"/>
      <c r="M192" s="1303"/>
      <c r="N192" s="342"/>
    </row>
    <row r="193" spans="1:16" s="146" customFormat="1" ht="30" customHeight="1" x14ac:dyDescent="0.2">
      <c r="A193" s="1570" t="s">
        <v>13</v>
      </c>
      <c r="B193" s="1584" t="s">
        <v>13</v>
      </c>
      <c r="C193" s="160" t="s">
        <v>13</v>
      </c>
      <c r="D193" s="311" t="s">
        <v>191</v>
      </c>
      <c r="E193" s="807"/>
      <c r="F193" s="1304" t="s">
        <v>11</v>
      </c>
      <c r="G193" s="1453">
        <v>167</v>
      </c>
      <c r="H193" s="1296">
        <v>136</v>
      </c>
      <c r="I193" s="1455"/>
      <c r="J193" s="210"/>
      <c r="K193" s="1332"/>
      <c r="L193" s="878"/>
      <c r="M193" s="678"/>
      <c r="N193" s="1107"/>
    </row>
    <row r="194" spans="1:16" s="761" customFormat="1" ht="16.899999999999999" customHeight="1" x14ac:dyDescent="0.2">
      <c r="A194" s="1539"/>
      <c r="B194" s="156"/>
      <c r="C194" s="793"/>
      <c r="D194" s="2253" t="s">
        <v>101</v>
      </c>
      <c r="E194" s="1518" t="s">
        <v>212</v>
      </c>
      <c r="F194" s="2558" t="s">
        <v>475</v>
      </c>
      <c r="G194" s="1581">
        <v>52</v>
      </c>
      <c r="H194" s="2474">
        <v>36</v>
      </c>
      <c r="I194" s="1456"/>
      <c r="J194" s="9" t="s">
        <v>70</v>
      </c>
      <c r="K194" s="651">
        <v>15</v>
      </c>
      <c r="L194" s="915">
        <v>11</v>
      </c>
      <c r="M194" s="766"/>
      <c r="N194" s="1108"/>
    </row>
    <row r="195" spans="1:16" s="761" customFormat="1" ht="16.899999999999999" customHeight="1" x14ac:dyDescent="0.2">
      <c r="A195" s="1539"/>
      <c r="B195" s="156"/>
      <c r="C195" s="793"/>
      <c r="D195" s="2254"/>
      <c r="E195" s="1331"/>
      <c r="F195" s="2558"/>
      <c r="G195" s="1581"/>
      <c r="H195" s="2474"/>
      <c r="I195" s="1454"/>
      <c r="J195" s="68" t="s">
        <v>132</v>
      </c>
      <c r="K195" s="651">
        <v>52</v>
      </c>
      <c r="L195" s="916">
        <v>36</v>
      </c>
      <c r="M195" s="791"/>
      <c r="N195" s="1109"/>
    </row>
    <row r="196" spans="1:16" s="146" customFormat="1" ht="17.25" customHeight="1" x14ac:dyDescent="0.2">
      <c r="A196" s="1539"/>
      <c r="B196" s="156"/>
      <c r="C196" s="793"/>
      <c r="D196" s="2253" t="s">
        <v>226</v>
      </c>
      <c r="E196" s="1542" t="s">
        <v>212</v>
      </c>
      <c r="F196" s="1357" t="s">
        <v>475</v>
      </c>
      <c r="G196" s="1581">
        <v>100</v>
      </c>
      <c r="H196" s="1582">
        <v>100</v>
      </c>
      <c r="I196" s="1583"/>
      <c r="J196" s="9" t="s">
        <v>132</v>
      </c>
      <c r="K196" s="651">
        <v>100</v>
      </c>
      <c r="L196" s="73">
        <v>100</v>
      </c>
      <c r="M196" s="191"/>
      <c r="N196" s="342"/>
    </row>
    <row r="197" spans="1:16" s="146" customFormat="1" ht="24.75" customHeight="1" x14ac:dyDescent="0.2">
      <c r="A197" s="1539"/>
      <c r="B197" s="156"/>
      <c r="C197" s="158"/>
      <c r="D197" s="2254"/>
      <c r="E197" s="1518"/>
      <c r="F197" s="1357"/>
      <c r="G197" s="1452"/>
      <c r="H197" s="1582"/>
      <c r="I197" s="1583"/>
      <c r="J197" s="68" t="s">
        <v>66</v>
      </c>
      <c r="K197" s="1552">
        <v>50</v>
      </c>
      <c r="L197" s="1510">
        <v>50</v>
      </c>
      <c r="M197" s="89"/>
      <c r="N197" s="342"/>
    </row>
    <row r="198" spans="1:16" s="146" customFormat="1" ht="16.5" customHeight="1" x14ac:dyDescent="0.2">
      <c r="A198" s="1539"/>
      <c r="B198" s="156"/>
      <c r="C198" s="158"/>
      <c r="D198" s="2253" t="s">
        <v>163</v>
      </c>
      <c r="E198" s="94" t="s">
        <v>212</v>
      </c>
      <c r="F198" s="1578" t="s">
        <v>475</v>
      </c>
      <c r="G198" s="1451">
        <v>15</v>
      </c>
      <c r="H198" s="1582"/>
      <c r="I198" s="1354"/>
      <c r="J198" s="195" t="s">
        <v>66</v>
      </c>
      <c r="K198" s="1193">
        <v>5</v>
      </c>
      <c r="L198" s="1510"/>
      <c r="M198" s="1529"/>
      <c r="N198" s="342"/>
    </row>
    <row r="199" spans="1:16" s="146" customFormat="1" ht="15.75" customHeight="1" x14ac:dyDescent="0.2">
      <c r="A199" s="1539"/>
      <c r="B199" s="156"/>
      <c r="C199" s="158"/>
      <c r="D199" s="2243"/>
      <c r="E199" s="94"/>
      <c r="F199" s="1357"/>
      <c r="G199" s="1452"/>
      <c r="H199" s="1582"/>
      <c r="I199" s="1354"/>
      <c r="J199" s="68" t="s">
        <v>132</v>
      </c>
      <c r="K199" s="1551">
        <v>5</v>
      </c>
      <c r="L199" s="1509"/>
      <c r="M199" s="1501"/>
      <c r="N199" s="342"/>
    </row>
    <row r="200" spans="1:16" s="146" customFormat="1" ht="12.75" customHeight="1" x14ac:dyDescent="0.2">
      <c r="A200" s="1539"/>
      <c r="B200" s="156"/>
      <c r="C200" s="158"/>
      <c r="D200" s="2243"/>
      <c r="E200" s="94"/>
      <c r="F200" s="1357"/>
      <c r="G200" s="1351"/>
      <c r="H200" s="1352"/>
      <c r="I200" s="815"/>
      <c r="J200" s="9" t="s">
        <v>464</v>
      </c>
      <c r="K200" s="1551">
        <v>5</v>
      </c>
      <c r="L200" s="1509"/>
      <c r="M200" s="1501"/>
      <c r="N200" s="342"/>
    </row>
    <row r="201" spans="1:16" s="146" customFormat="1" ht="14.25" customHeight="1" thickBot="1" x14ac:dyDescent="0.25">
      <c r="A201" s="1540"/>
      <c r="B201" s="1585"/>
      <c r="C201" s="163"/>
      <c r="D201" s="294"/>
      <c r="E201" s="1519"/>
      <c r="F201" s="7" t="s">
        <v>12</v>
      </c>
      <c r="G201" s="669">
        <f>G193</f>
        <v>167</v>
      </c>
      <c r="H201" s="83">
        <f>H193</f>
        <v>136</v>
      </c>
      <c r="I201" s="670">
        <f>SUM(I194:I200)</f>
        <v>0</v>
      </c>
      <c r="J201" s="301"/>
      <c r="K201" s="851"/>
      <c r="L201" s="848"/>
      <c r="M201" s="1530"/>
      <c r="N201" s="342"/>
    </row>
    <row r="202" spans="1:16" ht="15.75" customHeight="1" thickBot="1" x14ac:dyDescent="0.25">
      <c r="A202" s="138" t="s">
        <v>13</v>
      </c>
      <c r="B202" s="134" t="s">
        <v>13</v>
      </c>
      <c r="C202" s="2337" t="s">
        <v>16</v>
      </c>
      <c r="D202" s="2338"/>
      <c r="E202" s="2338"/>
      <c r="F202" s="2349"/>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2314" t="s">
        <v>25</v>
      </c>
      <c r="D203" s="2315"/>
      <c r="E203" s="2315"/>
      <c r="F203" s="2315"/>
      <c r="G203" s="2315"/>
      <c r="H203" s="2315"/>
      <c r="I203" s="2315"/>
      <c r="J203" s="2315"/>
      <c r="K203" s="883"/>
      <c r="L203" s="882"/>
      <c r="M203" s="720"/>
      <c r="N203" s="1095"/>
    </row>
    <row r="204" spans="1:16" ht="16.5" customHeight="1" x14ac:dyDescent="0.2">
      <c r="A204" s="131" t="s">
        <v>13</v>
      </c>
      <c r="B204" s="132" t="s">
        <v>15</v>
      </c>
      <c r="C204" s="113" t="s">
        <v>10</v>
      </c>
      <c r="D204" s="2292" t="s">
        <v>26</v>
      </c>
      <c r="E204" s="373"/>
      <c r="F204" s="1458" t="s">
        <v>11</v>
      </c>
      <c r="G204" s="1461">
        <v>1673.3</v>
      </c>
      <c r="H204" s="1462">
        <v>2026.1</v>
      </c>
      <c r="I204" s="1463">
        <v>1715.6</v>
      </c>
      <c r="J204" s="208"/>
      <c r="K204" s="849"/>
      <c r="L204" s="850"/>
      <c r="M204" s="211"/>
      <c r="N204" s="342"/>
    </row>
    <row r="205" spans="1:16" ht="15" customHeight="1" x14ac:dyDescent="0.2">
      <c r="A205" s="122"/>
      <c r="B205" s="115"/>
      <c r="C205" s="121"/>
      <c r="D205" s="2293"/>
      <c r="E205" s="1457"/>
      <c r="F205" s="1459" t="s">
        <v>60</v>
      </c>
      <c r="G205" s="4">
        <v>58.9</v>
      </c>
      <c r="H205" s="79"/>
      <c r="I205" s="1464"/>
      <c r="J205" s="209"/>
      <c r="K205" s="842"/>
      <c r="L205" s="268"/>
      <c r="M205" s="155"/>
      <c r="N205" s="342"/>
    </row>
    <row r="206" spans="1:16" ht="16.5" customHeight="1" x14ac:dyDescent="0.2">
      <c r="A206" s="122"/>
      <c r="B206" s="115"/>
      <c r="C206" s="121"/>
      <c r="D206" s="2582"/>
      <c r="E206" s="451"/>
      <c r="F206" s="44" t="s">
        <v>14</v>
      </c>
      <c r="G206" s="917">
        <v>2.9</v>
      </c>
      <c r="H206" s="1002">
        <v>2.9</v>
      </c>
      <c r="I206" s="10">
        <v>2.9</v>
      </c>
      <c r="J206" s="209"/>
      <c r="K206" s="884"/>
      <c r="L206" s="885"/>
      <c r="M206" s="192"/>
      <c r="N206" s="1110"/>
    </row>
    <row r="207" spans="1:16" ht="28.5" customHeight="1" x14ac:dyDescent="0.2">
      <c r="A207" s="122"/>
      <c r="B207" s="115"/>
      <c r="C207" s="166"/>
      <c r="D207" s="1546" t="s">
        <v>260</v>
      </c>
      <c r="E207" s="1344" t="s">
        <v>212</v>
      </c>
      <c r="F207" s="1578" t="s">
        <v>475</v>
      </c>
      <c r="G207" s="1581">
        <f>899-200-199</f>
        <v>500</v>
      </c>
      <c r="H207" s="1582">
        <f>729-199</f>
        <v>530</v>
      </c>
      <c r="I207" s="1583">
        <f>729-199</f>
        <v>530</v>
      </c>
      <c r="J207" s="68" t="s">
        <v>244</v>
      </c>
      <c r="K207" s="1552">
        <v>18</v>
      </c>
      <c r="L207" s="1510">
        <v>18</v>
      </c>
      <c r="M207" s="192">
        <v>18</v>
      </c>
      <c r="N207" s="342"/>
      <c r="O207" s="200"/>
    </row>
    <row r="208" spans="1:16" s="167" customFormat="1" ht="16.5" customHeight="1" x14ac:dyDescent="0.2">
      <c r="A208" s="122"/>
      <c r="B208" s="115"/>
      <c r="C208" s="166"/>
      <c r="D208" s="2253" t="s">
        <v>55</v>
      </c>
      <c r="E208" s="1524" t="s">
        <v>212</v>
      </c>
      <c r="F208" s="1578" t="s">
        <v>475</v>
      </c>
      <c r="G208" s="1581">
        <v>31.8</v>
      </c>
      <c r="H208" s="1582">
        <v>34.6</v>
      </c>
      <c r="I208" s="1583">
        <v>34.6</v>
      </c>
      <c r="J208" s="1526" t="s">
        <v>66</v>
      </c>
      <c r="K208" s="1507">
        <v>93</v>
      </c>
      <c r="L208" s="1009">
        <v>93</v>
      </c>
      <c r="M208" s="1302">
        <v>93</v>
      </c>
      <c r="N208" s="342"/>
      <c r="P208" s="1460"/>
    </row>
    <row r="209" spans="1:14" s="167" customFormat="1" ht="12" customHeight="1" x14ac:dyDescent="0.2">
      <c r="A209" s="122"/>
      <c r="B209" s="115"/>
      <c r="C209" s="166"/>
      <c r="D209" s="2254"/>
      <c r="E209" s="1525"/>
      <c r="F209" s="1578" t="s">
        <v>481</v>
      </c>
      <c r="G209" s="1581">
        <v>2.8</v>
      </c>
      <c r="H209" s="1582"/>
      <c r="I209" s="1583"/>
      <c r="J209" s="1533"/>
      <c r="K209" s="339"/>
      <c r="L209" s="885"/>
      <c r="M209" s="192"/>
      <c r="N209" s="342"/>
    </row>
    <row r="210" spans="1:14" ht="27" customHeight="1" x14ac:dyDescent="0.2">
      <c r="A210" s="122"/>
      <c r="B210" s="115"/>
      <c r="C210" s="166"/>
      <c r="D210" s="64" t="s">
        <v>30</v>
      </c>
      <c r="E210" s="256" t="s">
        <v>212</v>
      </c>
      <c r="F210" s="1578" t="s">
        <v>475</v>
      </c>
      <c r="G210" s="1581">
        <v>120</v>
      </c>
      <c r="H210" s="1582">
        <v>120</v>
      </c>
      <c r="I210" s="1583">
        <v>120</v>
      </c>
      <c r="J210" s="1298" t="s">
        <v>419</v>
      </c>
      <c r="K210" s="651">
        <v>31</v>
      </c>
      <c r="L210" s="73">
        <v>31</v>
      </c>
      <c r="M210" s="155">
        <v>31</v>
      </c>
      <c r="N210" s="342"/>
    </row>
    <row r="211" spans="1:14" ht="29.25" customHeight="1" x14ac:dyDescent="0.2">
      <c r="A211" s="122"/>
      <c r="B211" s="115"/>
      <c r="C211" s="166"/>
      <c r="D211" s="326" t="s">
        <v>32</v>
      </c>
      <c r="E211" s="1524" t="s">
        <v>212</v>
      </c>
      <c r="F211" s="1578" t="s">
        <v>475</v>
      </c>
      <c r="G211" s="1581">
        <v>56</v>
      </c>
      <c r="H211" s="1582">
        <f>56-20</f>
        <v>36</v>
      </c>
      <c r="I211" s="1583">
        <f>56-20</f>
        <v>36</v>
      </c>
      <c r="J211" s="1533" t="s">
        <v>245</v>
      </c>
      <c r="K211" s="1508">
        <v>4</v>
      </c>
      <c r="L211" s="1510">
        <v>3</v>
      </c>
      <c r="M211" s="89">
        <v>3</v>
      </c>
      <c r="N211" s="342"/>
    </row>
    <row r="212" spans="1:14" ht="17.25" customHeight="1" x14ac:dyDescent="0.2">
      <c r="A212" s="122"/>
      <c r="B212" s="115"/>
      <c r="C212" s="166"/>
      <c r="D212" s="326"/>
      <c r="E212" s="1524"/>
      <c r="F212" s="1357" t="s">
        <v>475</v>
      </c>
      <c r="G212" s="1581">
        <v>20</v>
      </c>
      <c r="H212" s="1582"/>
      <c r="I212" s="1583"/>
      <c r="J212" s="1533" t="s">
        <v>454</v>
      </c>
      <c r="K212" s="651">
        <v>1</v>
      </c>
      <c r="L212" s="73"/>
      <c r="M212" s="89"/>
      <c r="N212" s="342"/>
    </row>
    <row r="213" spans="1:14" ht="27.75" customHeight="1" x14ac:dyDescent="0.2">
      <c r="A213" s="122"/>
      <c r="B213" s="115"/>
      <c r="C213" s="166"/>
      <c r="D213" s="1547"/>
      <c r="E213" s="1525"/>
      <c r="F213" s="1578" t="s">
        <v>475</v>
      </c>
      <c r="G213" s="1581"/>
      <c r="H213" s="1582">
        <v>100</v>
      </c>
      <c r="I213" s="1583"/>
      <c r="J213" s="1533" t="s">
        <v>244</v>
      </c>
      <c r="K213" s="1572"/>
      <c r="L213" s="1573">
        <v>1</v>
      </c>
      <c r="M213" s="89"/>
      <c r="N213" s="342"/>
    </row>
    <row r="214" spans="1:14" ht="18" customHeight="1" x14ac:dyDescent="0.2">
      <c r="A214" s="122"/>
      <c r="B214" s="115"/>
      <c r="C214" s="166"/>
      <c r="D214" s="38" t="s">
        <v>29</v>
      </c>
      <c r="E214" s="415" t="s">
        <v>212</v>
      </c>
      <c r="F214" s="1578" t="s">
        <v>475</v>
      </c>
      <c r="G214" s="1581">
        <v>18</v>
      </c>
      <c r="H214" s="1582">
        <v>18</v>
      </c>
      <c r="I214" s="1583">
        <v>18</v>
      </c>
      <c r="J214" s="1298" t="s">
        <v>33</v>
      </c>
      <c r="K214" s="1566">
        <v>39.4</v>
      </c>
      <c r="L214" s="1568">
        <v>39.4</v>
      </c>
      <c r="M214" s="212">
        <v>39.4</v>
      </c>
      <c r="N214" s="342"/>
    </row>
    <row r="215" spans="1:14" ht="14.25" customHeight="1" x14ac:dyDescent="0.2">
      <c r="A215" s="122"/>
      <c r="B215" s="115"/>
      <c r="C215" s="121"/>
      <c r="D215" s="1521" t="s">
        <v>31</v>
      </c>
      <c r="E215" s="1518" t="s">
        <v>212</v>
      </c>
      <c r="F215" s="1578" t="s">
        <v>475</v>
      </c>
      <c r="G215" s="1447">
        <v>248</v>
      </c>
      <c r="H215" s="1439">
        <v>270</v>
      </c>
      <c r="I215" s="1450">
        <v>270</v>
      </c>
      <c r="J215" s="2375" t="s">
        <v>89</v>
      </c>
      <c r="K215" s="1551">
        <v>103</v>
      </c>
      <c r="L215" s="1509">
        <v>103</v>
      </c>
      <c r="M215" s="1302">
        <v>104</v>
      </c>
      <c r="N215" s="342"/>
    </row>
    <row r="216" spans="1:14" ht="7.5" customHeight="1" x14ac:dyDescent="0.2">
      <c r="A216" s="122"/>
      <c r="B216" s="115"/>
      <c r="C216" s="121"/>
      <c r="D216" s="1515"/>
      <c r="E216" s="1518"/>
      <c r="F216" s="1578" t="s">
        <v>481</v>
      </c>
      <c r="G216" s="1447">
        <v>22</v>
      </c>
      <c r="H216" s="1439"/>
      <c r="I216" s="1450"/>
      <c r="J216" s="2467"/>
      <c r="K216" s="681"/>
      <c r="L216" s="268"/>
      <c r="M216" s="155"/>
      <c r="N216" s="342"/>
    </row>
    <row r="217" spans="1:14" ht="4.5" customHeight="1" x14ac:dyDescent="0.2">
      <c r="A217" s="122"/>
      <c r="B217" s="115"/>
      <c r="C217" s="121"/>
      <c r="D217" s="1522"/>
      <c r="E217" s="452"/>
      <c r="F217" s="1445" t="s">
        <v>476</v>
      </c>
      <c r="G217" s="1447">
        <v>2.9</v>
      </c>
      <c r="H217" s="1439">
        <v>2.9</v>
      </c>
      <c r="I217" s="1450">
        <v>2.9</v>
      </c>
      <c r="J217" s="2468"/>
      <c r="K217" s="842"/>
      <c r="L217" s="268"/>
      <c r="M217" s="155"/>
      <c r="N217" s="342"/>
    </row>
    <row r="218" spans="1:14" ht="28.5" customHeight="1" x14ac:dyDescent="0.2">
      <c r="A218" s="122"/>
      <c r="B218" s="115"/>
      <c r="C218" s="166"/>
      <c r="D218" s="326" t="s">
        <v>36</v>
      </c>
      <c r="E218" s="415" t="s">
        <v>212</v>
      </c>
      <c r="F218" s="1445" t="s">
        <v>475</v>
      </c>
      <c r="G218" s="1447">
        <f>180-30</f>
        <v>150</v>
      </c>
      <c r="H218" s="1439">
        <f>180-30</f>
        <v>150</v>
      </c>
      <c r="I218" s="1450">
        <f>180-30</f>
        <v>150</v>
      </c>
      <c r="J218" s="68" t="s">
        <v>66</v>
      </c>
      <c r="K218" s="651">
        <v>5</v>
      </c>
      <c r="L218" s="73">
        <v>5</v>
      </c>
      <c r="M218" s="191">
        <v>5</v>
      </c>
      <c r="N218" s="342"/>
    </row>
    <row r="219" spans="1:14" ht="29.25" customHeight="1" x14ac:dyDescent="0.2">
      <c r="A219" s="122"/>
      <c r="B219" s="115"/>
      <c r="C219" s="166"/>
      <c r="D219" s="64" t="s">
        <v>144</v>
      </c>
      <c r="E219" s="1543" t="s">
        <v>212</v>
      </c>
      <c r="F219" s="1445" t="s">
        <v>475</v>
      </c>
      <c r="G219" s="1447">
        <f>370-109.7-60.3</f>
        <v>200</v>
      </c>
      <c r="H219" s="1439">
        <f>370-109.7-60.3</f>
        <v>200</v>
      </c>
      <c r="I219" s="1450">
        <f>370-109.7-60.3</f>
        <v>200</v>
      </c>
      <c r="J219" s="68" t="s">
        <v>66</v>
      </c>
      <c r="K219" s="6">
        <v>7</v>
      </c>
      <c r="L219" s="73">
        <v>7</v>
      </c>
      <c r="M219" s="191">
        <v>7</v>
      </c>
      <c r="N219" s="342"/>
    </row>
    <row r="220" spans="1:14" ht="18" customHeight="1" x14ac:dyDescent="0.2">
      <c r="A220" s="122"/>
      <c r="B220" s="115"/>
      <c r="C220" s="166"/>
      <c r="D220" s="1522" t="s">
        <v>51</v>
      </c>
      <c r="E220" s="1543" t="s">
        <v>212</v>
      </c>
      <c r="F220" s="1445" t="s">
        <v>475</v>
      </c>
      <c r="G220" s="1447">
        <f>300-99.5</f>
        <v>200.5</v>
      </c>
      <c r="H220" s="1439">
        <f>300-99.5</f>
        <v>200.5</v>
      </c>
      <c r="I220" s="1450">
        <f>300-99.5</f>
        <v>200.5</v>
      </c>
      <c r="J220" s="68" t="s">
        <v>66</v>
      </c>
      <c r="K220" s="1551">
        <v>7</v>
      </c>
      <c r="L220" s="1509">
        <v>7</v>
      </c>
      <c r="M220" s="1302">
        <v>7</v>
      </c>
      <c r="N220" s="342"/>
    </row>
    <row r="221" spans="1:14" ht="16.5" customHeight="1" x14ac:dyDescent="0.2">
      <c r="A221" s="122"/>
      <c r="B221" s="115"/>
      <c r="C221" s="121"/>
      <c r="D221" s="2253" t="s">
        <v>261</v>
      </c>
      <c r="E221" s="2491" t="s">
        <v>212</v>
      </c>
      <c r="F221" s="1578" t="s">
        <v>475</v>
      </c>
      <c r="G221" s="1447">
        <v>24</v>
      </c>
      <c r="H221" s="1439">
        <v>262</v>
      </c>
      <c r="I221" s="1450">
        <v>51.5</v>
      </c>
      <c r="J221" s="1538" t="s">
        <v>91</v>
      </c>
      <c r="K221" s="6">
        <v>2</v>
      </c>
      <c r="L221" s="73">
        <v>1</v>
      </c>
      <c r="M221" s="191"/>
      <c r="N221" s="342"/>
    </row>
    <row r="222" spans="1:14" ht="27" customHeight="1" x14ac:dyDescent="0.2">
      <c r="A222" s="122"/>
      <c r="B222" s="115"/>
      <c r="C222" s="121"/>
      <c r="D222" s="2254"/>
      <c r="E222" s="2492"/>
      <c r="F222" s="1578" t="s">
        <v>481</v>
      </c>
      <c r="G222" s="1581">
        <v>34.1</v>
      </c>
      <c r="H222" s="1582"/>
      <c r="I222" s="1583"/>
      <c r="J222" s="1298" t="s">
        <v>94</v>
      </c>
      <c r="K222" s="1552">
        <v>2</v>
      </c>
      <c r="L222" s="1510">
        <v>2</v>
      </c>
      <c r="M222" s="192">
        <v>1</v>
      </c>
      <c r="N222" s="342"/>
    </row>
    <row r="223" spans="1:14" ht="27" customHeight="1" x14ac:dyDescent="0.2">
      <c r="A223" s="122"/>
      <c r="B223" s="115"/>
      <c r="C223" s="121"/>
      <c r="D223" s="38" t="s">
        <v>78</v>
      </c>
      <c r="E223" s="256" t="s">
        <v>212</v>
      </c>
      <c r="F223" s="1578" t="s">
        <v>475</v>
      </c>
      <c r="G223" s="1447">
        <v>40</v>
      </c>
      <c r="H223" s="1439">
        <v>40</v>
      </c>
      <c r="I223" s="1450">
        <v>40</v>
      </c>
      <c r="J223" s="1526" t="s">
        <v>66</v>
      </c>
      <c r="K223" s="6">
        <v>33</v>
      </c>
      <c r="L223" s="73">
        <v>33</v>
      </c>
      <c r="M223" s="624">
        <v>33</v>
      </c>
      <c r="N223" s="342"/>
    </row>
    <row r="224" spans="1:14" ht="18" customHeight="1" x14ac:dyDescent="0.2">
      <c r="A224" s="122"/>
      <c r="B224" s="115"/>
      <c r="C224" s="121"/>
      <c r="D224" s="38" t="s">
        <v>262</v>
      </c>
      <c r="E224" s="1518" t="s">
        <v>212</v>
      </c>
      <c r="F224" s="1578" t="s">
        <v>475</v>
      </c>
      <c r="G224" s="1447">
        <f>110-60</f>
        <v>50</v>
      </c>
      <c r="H224" s="1439">
        <f>110-60</f>
        <v>50</v>
      </c>
      <c r="I224" s="1450">
        <f>110-60</f>
        <v>50</v>
      </c>
      <c r="J224" s="68" t="s">
        <v>66</v>
      </c>
      <c r="K224" s="1193">
        <v>1</v>
      </c>
      <c r="L224" s="1573">
        <v>1</v>
      </c>
      <c r="M224" s="155">
        <v>1</v>
      </c>
      <c r="N224" s="342"/>
    </row>
    <row r="225" spans="1:16" ht="15" customHeight="1" x14ac:dyDescent="0.2">
      <c r="A225" s="122"/>
      <c r="B225" s="115"/>
      <c r="C225" s="121"/>
      <c r="D225" s="326" t="s">
        <v>256</v>
      </c>
      <c r="E225" s="1548" t="s">
        <v>212</v>
      </c>
      <c r="F225" s="1348" t="s">
        <v>475</v>
      </c>
      <c r="G225" s="1350">
        <v>15</v>
      </c>
      <c r="H225" s="1352">
        <v>15</v>
      </c>
      <c r="I225" s="815">
        <v>15</v>
      </c>
      <c r="J225" s="63" t="s">
        <v>66</v>
      </c>
      <c r="K225" s="1507">
        <v>90</v>
      </c>
      <c r="L225" s="1509">
        <v>90</v>
      </c>
      <c r="M225" s="1302">
        <v>90</v>
      </c>
      <c r="N225" s="342"/>
    </row>
    <row r="226" spans="1:16" ht="16.899999999999999" customHeight="1" thickBot="1" x14ac:dyDescent="0.25">
      <c r="A226" s="133"/>
      <c r="B226" s="134"/>
      <c r="C226" s="135"/>
      <c r="D226" s="206"/>
      <c r="E226" s="1336"/>
      <c r="F226" s="7" t="s">
        <v>12</v>
      </c>
      <c r="G226" s="34">
        <f>SUM(G204:G206)</f>
        <v>1735.1000000000001</v>
      </c>
      <c r="H226" s="80">
        <f>SUM(H204:H206)</f>
        <v>2029</v>
      </c>
      <c r="I226" s="78">
        <f>SUM(I204:I206)</f>
        <v>1718.5</v>
      </c>
      <c r="J226" s="69"/>
      <c r="K226" s="851"/>
      <c r="L226" s="848"/>
      <c r="M226" s="1303"/>
      <c r="N226" s="342"/>
    </row>
    <row r="227" spans="1:16" s="146" customFormat="1" ht="21" customHeight="1" x14ac:dyDescent="0.2">
      <c r="A227" s="2462" t="s">
        <v>13</v>
      </c>
      <c r="B227" s="2547" t="s">
        <v>15</v>
      </c>
      <c r="C227" s="158" t="s">
        <v>13</v>
      </c>
      <c r="D227" s="2242" t="s">
        <v>131</v>
      </c>
      <c r="E227" s="2541" t="s">
        <v>212</v>
      </c>
      <c r="F227" s="47" t="s">
        <v>11</v>
      </c>
      <c r="G227" s="671">
        <v>31.8</v>
      </c>
      <c r="H227" s="274">
        <v>32</v>
      </c>
      <c r="I227" s="273">
        <v>32</v>
      </c>
      <c r="J227" s="2438" t="s">
        <v>116</v>
      </c>
      <c r="K227" s="5">
        <v>300</v>
      </c>
      <c r="L227" s="1301">
        <v>300</v>
      </c>
      <c r="M227" s="679">
        <v>300</v>
      </c>
      <c r="N227" s="342"/>
    </row>
    <row r="228" spans="1:16" s="146" customFormat="1" ht="14.25" customHeight="1" thickBot="1" x14ac:dyDescent="0.25">
      <c r="A228" s="2464"/>
      <c r="B228" s="2548"/>
      <c r="C228" s="168"/>
      <c r="D228" s="2244"/>
      <c r="E228" s="2542"/>
      <c r="F228" s="7" t="s">
        <v>12</v>
      </c>
      <c r="G228" s="669">
        <f t="shared" ref="G228:I228" si="5">SUM(G227:G227)</f>
        <v>31.8</v>
      </c>
      <c r="H228" s="81">
        <f t="shared" si="5"/>
        <v>32</v>
      </c>
      <c r="I228" s="670">
        <f t="shared" si="5"/>
        <v>32</v>
      </c>
      <c r="J228" s="2376"/>
      <c r="K228" s="851"/>
      <c r="L228" s="268"/>
      <c r="M228" s="155"/>
      <c r="N228" s="342"/>
    </row>
    <row r="229" spans="1:16" ht="16.5" customHeight="1" x14ac:dyDescent="0.2">
      <c r="A229" s="131" t="s">
        <v>13</v>
      </c>
      <c r="B229" s="132" t="s">
        <v>15</v>
      </c>
      <c r="C229" s="157" t="s">
        <v>15</v>
      </c>
      <c r="D229" s="2242" t="s">
        <v>77</v>
      </c>
      <c r="E229" s="2541" t="s">
        <v>212</v>
      </c>
      <c r="F229" s="5" t="s">
        <v>11</v>
      </c>
      <c r="G229" s="1563">
        <v>50</v>
      </c>
      <c r="H229" s="1296">
        <v>40</v>
      </c>
      <c r="I229" s="82">
        <v>40</v>
      </c>
      <c r="J229" s="62" t="s">
        <v>92</v>
      </c>
      <c r="K229" s="1193">
        <v>8</v>
      </c>
      <c r="L229" s="1301">
        <v>6</v>
      </c>
      <c r="M229" s="211">
        <v>6</v>
      </c>
      <c r="N229" s="342"/>
    </row>
    <row r="230" spans="1:16" ht="15" customHeight="1" thickBot="1" x14ac:dyDescent="0.25">
      <c r="A230" s="133"/>
      <c r="B230" s="134"/>
      <c r="C230" s="169"/>
      <c r="D230" s="2244"/>
      <c r="E230" s="2542"/>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2458" t="s">
        <v>56</v>
      </c>
      <c r="E231" s="170"/>
      <c r="F231" s="92" t="s">
        <v>11</v>
      </c>
      <c r="G231" s="405">
        <v>111</v>
      </c>
      <c r="H231" s="96">
        <v>24.8</v>
      </c>
      <c r="I231" s="1347">
        <v>24.8</v>
      </c>
      <c r="J231" s="1544"/>
      <c r="K231" s="849"/>
      <c r="L231" s="850"/>
      <c r="M231" s="211"/>
      <c r="N231" s="65"/>
    </row>
    <row r="232" spans="1:16" ht="13.5" customHeight="1" x14ac:dyDescent="0.2">
      <c r="A232" s="122"/>
      <c r="B232" s="115"/>
      <c r="C232" s="166"/>
      <c r="D232" s="2399"/>
      <c r="E232" s="1465"/>
      <c r="F232" s="1193" t="s">
        <v>60</v>
      </c>
      <c r="G232" s="1564">
        <v>60.5</v>
      </c>
      <c r="H232" s="1297"/>
      <c r="I232" s="1520"/>
      <c r="J232" s="1538"/>
      <c r="K232" s="339"/>
      <c r="L232" s="268"/>
      <c r="M232" s="192"/>
      <c r="N232" s="65"/>
    </row>
    <row r="233" spans="1:16" s="18" customFormat="1" ht="16.5" customHeight="1" x14ac:dyDescent="0.2">
      <c r="A233" s="122"/>
      <c r="B233" s="115"/>
      <c r="C233" s="153"/>
      <c r="D233" s="2298" t="s">
        <v>465</v>
      </c>
      <c r="E233" s="228" t="s">
        <v>212</v>
      </c>
      <c r="F233" s="1467" t="s">
        <v>475</v>
      </c>
      <c r="G233" s="1447">
        <v>16.8</v>
      </c>
      <c r="H233" s="1439">
        <v>17.8</v>
      </c>
      <c r="I233" s="1450">
        <v>17.8</v>
      </c>
      <c r="J233" s="2543" t="s">
        <v>93</v>
      </c>
      <c r="K233" s="1551">
        <v>90</v>
      </c>
      <c r="L233" s="1509">
        <v>90</v>
      </c>
      <c r="M233" s="1302">
        <v>90</v>
      </c>
      <c r="N233" s="342"/>
      <c r="P233" s="200"/>
    </row>
    <row r="234" spans="1:16" s="18" customFormat="1" ht="16.5" customHeight="1" x14ac:dyDescent="0.2">
      <c r="A234" s="122"/>
      <c r="B234" s="115"/>
      <c r="C234" s="153"/>
      <c r="D234" s="2299"/>
      <c r="E234" s="232"/>
      <c r="F234" s="1467" t="s">
        <v>481</v>
      </c>
      <c r="G234" s="1447">
        <v>1</v>
      </c>
      <c r="H234" s="1439"/>
      <c r="I234" s="1450"/>
      <c r="J234" s="2546"/>
      <c r="K234" s="1508"/>
      <c r="L234" s="1510"/>
      <c r="M234" s="192"/>
      <c r="N234" s="342"/>
    </row>
    <row r="235" spans="1:16" s="18" customFormat="1" ht="40.5" customHeight="1" x14ac:dyDescent="0.2">
      <c r="A235" s="122"/>
      <c r="B235" s="115"/>
      <c r="C235" s="153"/>
      <c r="D235" s="2300"/>
      <c r="E235" s="171"/>
      <c r="F235" s="1468" t="s">
        <v>475</v>
      </c>
      <c r="G235" s="1447">
        <v>88</v>
      </c>
      <c r="H235" s="1439"/>
      <c r="I235" s="1450"/>
      <c r="J235" s="269" t="s">
        <v>246</v>
      </c>
      <c r="K235" s="6">
        <v>10</v>
      </c>
      <c r="L235" s="73"/>
      <c r="M235" s="191"/>
      <c r="N235" s="342"/>
    </row>
    <row r="236" spans="1:16" s="18" customFormat="1" ht="28.5" customHeight="1" x14ac:dyDescent="0.2">
      <c r="A236" s="122"/>
      <c r="B236" s="117"/>
      <c r="C236" s="153"/>
      <c r="D236" s="1293" t="s">
        <v>469</v>
      </c>
      <c r="E236" s="1542" t="s">
        <v>213</v>
      </c>
      <c r="F236" s="1467" t="s">
        <v>481</v>
      </c>
      <c r="G236" s="1470">
        <v>59.5</v>
      </c>
      <c r="H236" s="1582"/>
      <c r="I236" s="1583"/>
      <c r="J236" s="376" t="s">
        <v>117</v>
      </c>
      <c r="K236" s="651">
        <v>5</v>
      </c>
      <c r="L236" s="834"/>
      <c r="M236" s="191"/>
      <c r="N236" s="342"/>
      <c r="O236" s="200"/>
    </row>
    <row r="237" spans="1:16" ht="23.25" customHeight="1" x14ac:dyDescent="0.2">
      <c r="A237" s="122"/>
      <c r="B237" s="117"/>
      <c r="C237" s="153"/>
      <c r="D237" s="1265"/>
      <c r="E237" s="1518" t="s">
        <v>212</v>
      </c>
      <c r="F237" s="1466" t="s">
        <v>475</v>
      </c>
      <c r="G237" s="1469">
        <v>6.2</v>
      </c>
      <c r="H237" s="1471">
        <v>7</v>
      </c>
      <c r="I237" s="1472">
        <v>7</v>
      </c>
      <c r="J237" s="2543" t="s">
        <v>231</v>
      </c>
      <c r="K237" s="1572">
        <v>7</v>
      </c>
      <c r="L237" s="1573">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2545"/>
      <c r="K238" s="851"/>
      <c r="L238" s="848"/>
      <c r="M238" s="1529"/>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572">
        <v>90</v>
      </c>
      <c r="L240" s="1573">
        <v>90</v>
      </c>
      <c r="M240" s="89">
        <v>90</v>
      </c>
      <c r="N240" s="1111"/>
    </row>
    <row r="241" spans="1:15" ht="41.25" customHeight="1" x14ac:dyDescent="0.2">
      <c r="A241" s="122"/>
      <c r="B241" s="115"/>
      <c r="C241" s="121"/>
      <c r="D241" s="326"/>
      <c r="E241" s="94"/>
      <c r="F241" s="1511" t="s">
        <v>14</v>
      </c>
      <c r="G241" s="355">
        <v>15</v>
      </c>
      <c r="H241" s="620">
        <v>15</v>
      </c>
      <c r="I241" s="674">
        <v>15</v>
      </c>
      <c r="J241" s="63" t="s">
        <v>453</v>
      </c>
      <c r="K241" s="1507">
        <v>90</v>
      </c>
      <c r="L241" s="1509">
        <v>90</v>
      </c>
      <c r="M241" s="1529">
        <v>90</v>
      </c>
      <c r="N241" s="342"/>
    </row>
    <row r="242" spans="1:15" ht="21.75" customHeight="1" x14ac:dyDescent="0.2">
      <c r="A242" s="122"/>
      <c r="B242" s="115"/>
      <c r="C242" s="121"/>
      <c r="D242" s="326"/>
      <c r="E242" s="94"/>
      <c r="F242" s="1193"/>
      <c r="G242" s="1334"/>
      <c r="H242" s="615"/>
      <c r="I242" s="1335"/>
      <c r="J242" s="2375" t="s">
        <v>249</v>
      </c>
      <c r="K242" s="1507">
        <v>90</v>
      </c>
      <c r="L242" s="1509">
        <v>90</v>
      </c>
      <c r="M242" s="1501">
        <v>90</v>
      </c>
      <c r="N242" s="342"/>
    </row>
    <row r="243" spans="1:15" ht="15" customHeight="1" thickBot="1" x14ac:dyDescent="0.25">
      <c r="A243" s="122"/>
      <c r="B243" s="115"/>
      <c r="C243" s="152"/>
      <c r="D243" s="1516"/>
      <c r="E243" s="95"/>
      <c r="F243" s="49" t="s">
        <v>12</v>
      </c>
      <c r="G243" s="652">
        <f>SUM(G239:G242)</f>
        <v>5116.8</v>
      </c>
      <c r="H243" s="78">
        <f>SUM(H239:H242)</f>
        <v>6115</v>
      </c>
      <c r="I243" s="653">
        <f>SUM(I239:I242)</f>
        <v>6115</v>
      </c>
      <c r="J243" s="2376"/>
      <c r="K243" s="676"/>
      <c r="L243" s="1333"/>
      <c r="M243" s="1530"/>
      <c r="N243" s="65"/>
    </row>
    <row r="244" spans="1:15" ht="14.25" customHeight="1" thickBot="1" x14ac:dyDescent="0.25">
      <c r="A244" s="173" t="s">
        <v>13</v>
      </c>
      <c r="B244" s="174" t="s">
        <v>15</v>
      </c>
      <c r="C244" s="2337" t="s">
        <v>16</v>
      </c>
      <c r="D244" s="2338"/>
      <c r="E244" s="2338"/>
      <c r="F244" s="2349"/>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2339" t="s">
        <v>5</v>
      </c>
      <c r="C245" s="2340"/>
      <c r="D245" s="2340"/>
      <c r="E245" s="2340"/>
      <c r="F245" s="2495"/>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2341" t="s">
        <v>6</v>
      </c>
      <c r="C246" s="2342"/>
      <c r="D246" s="2342"/>
      <c r="E246" s="2342"/>
      <c r="F246" s="2557"/>
      <c r="G246" s="772">
        <f>G245+G105</f>
        <v>168362.9</v>
      </c>
      <c r="H246" s="600">
        <f>H245+H105</f>
        <v>165443.79999999999</v>
      </c>
      <c r="I246" s="774">
        <f>I245+I105</f>
        <v>165512.4</v>
      </c>
      <c r="J246" s="178"/>
      <c r="K246" s="693"/>
      <c r="L246" s="696"/>
      <c r="M246" s="698"/>
      <c r="N246" s="1112"/>
    </row>
    <row r="247" spans="1:15" s="52" customFormat="1" ht="24.75" customHeight="1" x14ac:dyDescent="0.2">
      <c r="A247" s="2343" t="s">
        <v>503</v>
      </c>
      <c r="B247" s="2343"/>
      <c r="C247" s="2343"/>
      <c r="D247" s="2343"/>
      <c r="E247" s="2343"/>
      <c r="F247" s="2343"/>
      <c r="G247" s="2343"/>
      <c r="H247" s="2343"/>
      <c r="I247" s="2343"/>
      <c r="J247" s="2343"/>
      <c r="K247" s="677"/>
      <c r="L247" s="677"/>
      <c r="M247" s="468"/>
      <c r="N247" s="65"/>
    </row>
    <row r="248" spans="1:15" s="52" customFormat="1" ht="19.5" customHeight="1" thickBot="1" x14ac:dyDescent="0.25">
      <c r="A248" s="2344" t="s">
        <v>0</v>
      </c>
      <c r="B248" s="2344"/>
      <c r="C248" s="2344"/>
      <c r="D248" s="2344"/>
      <c r="E248" s="2344"/>
      <c r="F248" s="2344"/>
      <c r="G248" s="783"/>
      <c r="H248" s="650"/>
      <c r="I248" s="650"/>
      <c r="J248" s="180"/>
      <c r="K248" s="625"/>
      <c r="L248" s="13"/>
      <c r="M248" s="1558"/>
      <c r="N248" s="1113"/>
    </row>
    <row r="249" spans="1:15" s="52" customFormat="1" ht="102" customHeight="1" thickBot="1" x14ac:dyDescent="0.25">
      <c r="A249" s="2225" t="s">
        <v>1</v>
      </c>
      <c r="B249" s="2226"/>
      <c r="C249" s="2226"/>
      <c r="D249" s="2226"/>
      <c r="E249" s="2226"/>
      <c r="F249" s="2227"/>
      <c r="G249" s="776" t="s">
        <v>495</v>
      </c>
      <c r="H249" s="224" t="s">
        <v>205</v>
      </c>
      <c r="I249" s="785" t="s">
        <v>443</v>
      </c>
      <c r="J249" s="41"/>
      <c r="K249" s="13"/>
      <c r="L249" s="13"/>
      <c r="M249" s="1558"/>
      <c r="N249" s="1114"/>
    </row>
    <row r="250" spans="1:15" s="52" customFormat="1" ht="15" customHeight="1" x14ac:dyDescent="0.2">
      <c r="A250" s="2258" t="s">
        <v>416</v>
      </c>
      <c r="B250" s="2259"/>
      <c r="C250" s="2259"/>
      <c r="D250" s="2259"/>
      <c r="E250" s="2259"/>
      <c r="F250" s="2581"/>
      <c r="G250" s="777">
        <f>+G251+G257+G258+G259+G260</f>
        <v>164982.90000000002</v>
      </c>
      <c r="H250" s="182">
        <f>+H251+H257+H258+H259+H260</f>
        <v>156225.79999999999</v>
      </c>
      <c r="I250" s="786">
        <f>+I251+I257+I258+I259+I260</f>
        <v>156441.30000000002</v>
      </c>
      <c r="J250" s="41"/>
      <c r="K250" s="1549"/>
      <c r="L250" s="1549"/>
      <c r="M250" s="1558"/>
      <c r="N250" s="1114"/>
    </row>
    <row r="251" spans="1:15" s="52" customFormat="1" ht="15.75" customHeight="1" x14ac:dyDescent="0.2">
      <c r="A251" s="2335" t="s">
        <v>123</v>
      </c>
      <c r="B251" s="2336"/>
      <c r="C251" s="2336"/>
      <c r="D251" s="2336"/>
      <c r="E251" s="2336"/>
      <c r="F251" s="2556"/>
      <c r="G251" s="778">
        <f>SUM(G252:G256)</f>
        <v>161599.40000000002</v>
      </c>
      <c r="H251" s="184">
        <f t="shared" ref="H251:I251" si="7">SUM(H252:H256)</f>
        <v>156225.79999999999</v>
      </c>
      <c r="I251" s="787">
        <f t="shared" si="7"/>
        <v>156441.30000000002</v>
      </c>
      <c r="J251" s="41"/>
      <c r="K251" s="626"/>
      <c r="L251" s="1549"/>
      <c r="M251" s="1558"/>
      <c r="N251" s="1114"/>
      <c r="O251" s="16"/>
    </row>
    <row r="252" spans="1:15" s="52" customFormat="1" ht="14.25" customHeight="1" x14ac:dyDescent="0.2">
      <c r="A252" s="2323" t="s">
        <v>183</v>
      </c>
      <c r="B252" s="2324"/>
      <c r="C252" s="2324"/>
      <c r="D252" s="2324"/>
      <c r="E252" s="2324"/>
      <c r="F252" s="2325"/>
      <c r="G252" s="779">
        <f>SUMIF(F16:F243,"sb",G16:G243)</f>
        <v>69768.900000000023</v>
      </c>
      <c r="H252" s="79">
        <f>SUMIF(F16:F243,"sb",H16:H243)</f>
        <v>68875.900000000009</v>
      </c>
      <c r="I252" s="788">
        <f>SUMIF(F16:F243,"sb",I16:I243)</f>
        <v>69093.800000000017</v>
      </c>
      <c r="J252" s="10"/>
      <c r="K252" s="1549"/>
      <c r="L252" s="1549"/>
      <c r="M252" s="1558"/>
      <c r="N252" s="343"/>
      <c r="O252" s="16"/>
    </row>
    <row r="253" spans="1:15" s="52" customFormat="1" ht="15.75" customHeight="1" x14ac:dyDescent="0.2">
      <c r="A253" s="2323" t="s">
        <v>184</v>
      </c>
      <c r="B253" s="2324"/>
      <c r="C253" s="2324"/>
      <c r="D253" s="2324"/>
      <c r="E253" s="2324"/>
      <c r="F253" s="2325"/>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2323" t="s">
        <v>178</v>
      </c>
      <c r="B254" s="2324"/>
      <c r="C254" s="2324"/>
      <c r="D254" s="2324"/>
      <c r="E254" s="2324"/>
      <c r="F254" s="2325"/>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2328" t="s">
        <v>185</v>
      </c>
      <c r="B255" s="2329"/>
      <c r="C255" s="2329"/>
      <c r="D255" s="2329"/>
      <c r="E255" s="2329"/>
      <c r="F255" s="2561"/>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2323" t="s">
        <v>121</v>
      </c>
      <c r="B256" s="2324"/>
      <c r="C256" s="2324"/>
      <c r="D256" s="2324"/>
      <c r="E256" s="2324"/>
      <c r="F256" s="2325"/>
      <c r="G256" s="779">
        <f>SUMIF(F16:F243,"sb(es)",G16:G243)</f>
        <v>798.8</v>
      </c>
      <c r="H256" s="79">
        <f>SUMIF(F16:F243,"sb(es)",H16:H243)</f>
        <v>0</v>
      </c>
      <c r="I256" s="788">
        <f>SUMIF(F16:F243,"sb(es)",I16:I243)</f>
        <v>0</v>
      </c>
      <c r="J256" s="17"/>
      <c r="K256" s="1558"/>
      <c r="L256" s="1558"/>
      <c r="M256" s="1558"/>
      <c r="N256" s="343"/>
    </row>
    <row r="257" spans="1:14" ht="15.75" customHeight="1" x14ac:dyDescent="0.2">
      <c r="A257" s="2320" t="s">
        <v>61</v>
      </c>
      <c r="B257" s="2439"/>
      <c r="C257" s="2439"/>
      <c r="D257" s="2439"/>
      <c r="E257" s="2439"/>
      <c r="F257" s="2440"/>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2320" t="s">
        <v>122</v>
      </c>
      <c r="B258" s="2439"/>
      <c r="C258" s="2439"/>
      <c r="D258" s="2439"/>
      <c r="E258" s="2439"/>
      <c r="F258" s="2440"/>
      <c r="G258" s="780">
        <f>SUMIF(F21:F243,"sb(esl)",G21:G243)</f>
        <v>91.9</v>
      </c>
      <c r="H258" s="86">
        <f>SUMIF(F23:F243,"sb(esl)",H23:H243)</f>
        <v>0</v>
      </c>
      <c r="I258" s="789">
        <f>SUMIF(F23:F243,"sb(esl)",I23:I243)</f>
        <v>0</v>
      </c>
      <c r="J258" s="17"/>
      <c r="K258" s="630"/>
      <c r="L258" s="630"/>
      <c r="M258" s="630"/>
      <c r="N258" s="343"/>
    </row>
    <row r="259" spans="1:14" ht="16.5" customHeight="1" x14ac:dyDescent="0.2">
      <c r="A259" s="2320" t="s">
        <v>45</v>
      </c>
      <c r="B259" s="2439"/>
      <c r="C259" s="2439"/>
      <c r="D259" s="2439"/>
      <c r="E259" s="2439"/>
      <c r="F259" s="2440"/>
      <c r="G259" s="780">
        <f>SUMIF(F16:F243,"sb(spl)",G16:G243)</f>
        <v>13.7</v>
      </c>
      <c r="H259" s="86">
        <f>SUMIF(F16:F243,"sb(spl)",H16:H243)</f>
        <v>0</v>
      </c>
      <c r="I259" s="789">
        <f>SUMIF(F16:F243,"sb(spl)",I16:I243)</f>
        <v>0</v>
      </c>
      <c r="J259" s="17"/>
      <c r="K259" s="631"/>
      <c r="L259" s="631"/>
      <c r="M259" s="631"/>
      <c r="N259" s="343"/>
    </row>
    <row r="260" spans="1:14" ht="15.75" customHeight="1" x14ac:dyDescent="0.2">
      <c r="A260" s="2439" t="s">
        <v>471</v>
      </c>
      <c r="B260" s="2439"/>
      <c r="C260" s="2439"/>
      <c r="D260" s="2439"/>
      <c r="E260" s="2439"/>
      <c r="F260" s="2440"/>
      <c r="G260" s="780">
        <f>SUMIF(F24:F244,"sb(spil)",G24:G244)</f>
        <v>230</v>
      </c>
      <c r="H260" s="86">
        <f>SUMIF(F24:F244,"sb(spil)",H24:H244)</f>
        <v>0</v>
      </c>
      <c r="I260" s="789">
        <f>SUMIF(F24:F244,"sb(spil)",I24:I244)</f>
        <v>0</v>
      </c>
      <c r="J260" s="17"/>
      <c r="K260" s="627"/>
      <c r="L260" s="627"/>
      <c r="N260" s="343"/>
    </row>
    <row r="261" spans="1:14" ht="15" customHeight="1" x14ac:dyDescent="0.2">
      <c r="A261" s="2321" t="s">
        <v>20</v>
      </c>
      <c r="B261" s="2322"/>
      <c r="C261" s="2322"/>
      <c r="D261" s="2322"/>
      <c r="E261" s="2322"/>
      <c r="F261" s="2560"/>
      <c r="G261" s="781">
        <f>SUM(G263:G263)</f>
        <v>3380</v>
      </c>
      <c r="H261" s="189">
        <f>SUM(H262:H263)</f>
        <v>9218</v>
      </c>
      <c r="I261" s="790">
        <f>SUM(I262:I263)</f>
        <v>9071.1</v>
      </c>
      <c r="J261" s="41"/>
      <c r="K261" s="627"/>
      <c r="L261" s="627"/>
      <c r="N261" s="1114"/>
    </row>
    <row r="262" spans="1:14" ht="15" customHeight="1" x14ac:dyDescent="0.2">
      <c r="A262" s="2332" t="s">
        <v>455</v>
      </c>
      <c r="B262" s="2333"/>
      <c r="C262" s="2333"/>
      <c r="D262" s="2333"/>
      <c r="E262" s="2333"/>
      <c r="F262" s="2334"/>
      <c r="G262" s="8">
        <f>SUMIF(F24:F243,"lrvb",G24:G243)</f>
        <v>0</v>
      </c>
      <c r="H262" s="76">
        <f>SUMIF(F24:F243,"lrvb",H24:H243)</f>
        <v>843</v>
      </c>
      <c r="I262" s="910">
        <f>SUMIF(F24:F243,"lrvb",I24:I243)</f>
        <v>976.1</v>
      </c>
      <c r="J262" s="41"/>
      <c r="K262" s="627"/>
      <c r="L262" s="627"/>
      <c r="N262" s="1114"/>
    </row>
    <row r="263" spans="1:14" ht="15" customHeight="1" x14ac:dyDescent="0.2">
      <c r="A263" s="2323" t="s">
        <v>227</v>
      </c>
      <c r="B263" s="2324"/>
      <c r="C263" s="2324"/>
      <c r="D263" s="2324"/>
      <c r="E263" s="2324"/>
      <c r="F263" s="2325"/>
      <c r="G263" s="782">
        <f>SUMIF(F21:F244,"es",G21:G244)</f>
        <v>3380</v>
      </c>
      <c r="H263" s="225">
        <f>SUMIF(F21:F244,"es",H21:H244)</f>
        <v>8375</v>
      </c>
      <c r="I263" s="755">
        <f>SUMIF(F21:F244,"es",I21:I244)</f>
        <v>8095</v>
      </c>
      <c r="J263" s="17"/>
      <c r="K263" s="627"/>
      <c r="L263" s="627"/>
      <c r="N263" s="343"/>
    </row>
    <row r="264" spans="1:14" ht="16.5" customHeight="1" thickBot="1" x14ac:dyDescent="0.25">
      <c r="A264" s="2326" t="s">
        <v>21</v>
      </c>
      <c r="B264" s="2327"/>
      <c r="C264" s="2327"/>
      <c r="D264" s="2327"/>
      <c r="E264" s="2327"/>
      <c r="F264" s="2348"/>
      <c r="G264" s="652">
        <f>G261+G250</f>
        <v>168362.90000000002</v>
      </c>
      <c r="H264" s="80">
        <f>H261+H250</f>
        <v>165443.79999999999</v>
      </c>
      <c r="I264" s="653">
        <f>I261+I250</f>
        <v>165512.40000000002</v>
      </c>
      <c r="J264" s="41"/>
      <c r="K264" s="628"/>
      <c r="L264" s="628"/>
      <c r="N264" s="1114"/>
    </row>
    <row r="265" spans="1:14" ht="22.5" customHeight="1" x14ac:dyDescent="0.2">
      <c r="A265" s="2318" t="s">
        <v>95</v>
      </c>
      <c r="B265" s="2318"/>
      <c r="C265" s="2318"/>
      <c r="D265" s="2318"/>
      <c r="E265" s="2318"/>
      <c r="F265" s="2318"/>
      <c r="G265" s="2318"/>
      <c r="H265" s="2318"/>
      <c r="I265" s="2318"/>
      <c r="J265" s="2318"/>
      <c r="K265" s="628"/>
      <c r="L265" s="628"/>
      <c r="N265" s="51"/>
    </row>
    <row r="266" spans="1:14" x14ac:dyDescent="0.2">
      <c r="D266" s="16"/>
      <c r="E266" s="185"/>
      <c r="F266" s="1558"/>
      <c r="G266" s="1558"/>
      <c r="H266" s="1558"/>
      <c r="I266" s="1558"/>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545"/>
      <c r="G268" s="1545"/>
      <c r="H268" s="1545"/>
      <c r="K268" s="14"/>
      <c r="L268" s="14"/>
    </row>
    <row r="269" spans="1:14" x14ac:dyDescent="0.2">
      <c r="D269" s="16"/>
      <c r="E269" s="185"/>
      <c r="F269" s="1545"/>
      <c r="G269" s="1545"/>
      <c r="H269" s="1545"/>
      <c r="K269" s="14"/>
      <c r="L269" s="14"/>
    </row>
    <row r="270" spans="1:14" x14ac:dyDescent="0.2">
      <c r="D270" s="16"/>
      <c r="E270" s="185"/>
      <c r="F270" s="1545"/>
      <c r="G270" s="1545"/>
      <c r="H270" s="1545"/>
      <c r="K270" s="14"/>
      <c r="L270" s="14"/>
    </row>
    <row r="271" spans="1:14" x14ac:dyDescent="0.2">
      <c r="D271" s="16"/>
      <c r="E271" s="185"/>
      <c r="F271" s="1545"/>
      <c r="G271" s="1545"/>
      <c r="H271" s="1545"/>
      <c r="K271" s="14"/>
      <c r="L271" s="14"/>
    </row>
    <row r="272" spans="1:14" x14ac:dyDescent="0.2">
      <c r="D272" s="16"/>
      <c r="E272" s="185"/>
      <c r="F272" s="1545"/>
      <c r="G272" s="1545"/>
      <c r="H272" s="1545"/>
      <c r="K272" s="14"/>
      <c r="L272" s="14"/>
    </row>
    <row r="273" spans="1:14" x14ac:dyDescent="0.2">
      <c r="D273" s="16"/>
      <c r="E273" s="185"/>
      <c r="F273" s="1545"/>
      <c r="G273" s="1545"/>
      <c r="H273" s="1545"/>
      <c r="K273" s="14"/>
      <c r="L273" s="14"/>
    </row>
    <row r="274" spans="1:14" x14ac:dyDescent="0.2">
      <c r="A274" s="186"/>
      <c r="B274" s="186"/>
      <c r="C274" s="186"/>
      <c r="D274" s="16"/>
      <c r="E274" s="185"/>
      <c r="F274" s="1545"/>
      <c r="G274" s="1545"/>
      <c r="H274" s="1545"/>
      <c r="J274" s="16"/>
      <c r="K274" s="627"/>
      <c r="L274" s="627"/>
      <c r="N274" s="344"/>
    </row>
    <row r="275" spans="1:14" x14ac:dyDescent="0.2">
      <c r="A275" s="186"/>
      <c r="B275" s="186"/>
      <c r="C275" s="186"/>
      <c r="D275" s="16"/>
      <c r="E275" s="185"/>
      <c r="F275" s="1545"/>
      <c r="G275" s="1545"/>
      <c r="H275" s="1545"/>
      <c r="J275" s="16"/>
      <c r="K275" s="14"/>
      <c r="L275" s="14"/>
      <c r="N275" s="344"/>
    </row>
    <row r="276" spans="1:14" x14ac:dyDescent="0.2">
      <c r="A276" s="186"/>
      <c r="B276" s="186"/>
      <c r="C276" s="186"/>
      <c r="D276" s="16"/>
      <c r="E276" s="185"/>
      <c r="F276" s="1545"/>
      <c r="G276" s="1545"/>
      <c r="H276" s="1545"/>
      <c r="J276" s="16"/>
      <c r="K276" s="14"/>
      <c r="L276" s="14"/>
      <c r="N276" s="344"/>
    </row>
    <row r="277" spans="1:14" x14ac:dyDescent="0.2">
      <c r="A277" s="186"/>
      <c r="B277" s="186"/>
      <c r="C277" s="186"/>
      <c r="D277" s="16"/>
      <c r="E277" s="185"/>
      <c r="F277" s="1545"/>
      <c r="G277" s="1545"/>
      <c r="H277" s="1545"/>
      <c r="J277" s="16"/>
      <c r="K277" s="627"/>
      <c r="L277" s="627"/>
      <c r="N277" s="344"/>
    </row>
    <row r="278" spans="1:14" x14ac:dyDescent="0.2">
      <c r="A278" s="186"/>
      <c r="B278" s="186"/>
      <c r="C278" s="186"/>
      <c r="D278" s="16"/>
      <c r="E278" s="185"/>
      <c r="F278" s="1545"/>
      <c r="G278" s="1545"/>
      <c r="H278" s="1545"/>
      <c r="J278" s="16"/>
      <c r="K278" s="16"/>
      <c r="L278" s="16"/>
      <c r="M278" s="16"/>
      <c r="N278" s="344"/>
    </row>
    <row r="279" spans="1:14" x14ac:dyDescent="0.2">
      <c r="A279" s="186"/>
      <c r="B279" s="186"/>
      <c r="C279" s="186"/>
      <c r="D279" s="16"/>
      <c r="E279" s="185"/>
      <c r="F279" s="1545"/>
      <c r="G279" s="1545"/>
      <c r="H279" s="1545"/>
      <c r="J279" s="16"/>
      <c r="K279" s="625"/>
      <c r="L279" s="625"/>
      <c r="N279" s="344"/>
    </row>
    <row r="280" spans="1:14" x14ac:dyDescent="0.2">
      <c r="A280" s="186"/>
      <c r="B280" s="186"/>
      <c r="C280" s="186"/>
      <c r="D280" s="16"/>
      <c r="E280" s="185"/>
      <c r="F280" s="1545"/>
      <c r="G280" s="1545"/>
      <c r="H280" s="1545"/>
      <c r="J280" s="16"/>
      <c r="K280" s="629"/>
      <c r="L280" s="629"/>
      <c r="N280" s="344"/>
    </row>
    <row r="281" spans="1:14" x14ac:dyDescent="0.2">
      <c r="A281" s="186"/>
      <c r="B281" s="186"/>
      <c r="C281" s="186"/>
      <c r="D281" s="16"/>
      <c r="E281" s="185"/>
      <c r="F281" s="1545"/>
      <c r="G281" s="1545"/>
      <c r="H281" s="1545"/>
      <c r="J281" s="16"/>
      <c r="N281" s="344"/>
    </row>
    <row r="282" spans="1:14" x14ac:dyDescent="0.2">
      <c r="A282" s="186"/>
      <c r="B282" s="186"/>
      <c r="C282" s="186"/>
      <c r="D282" s="16"/>
      <c r="E282" s="185"/>
      <c r="F282" s="1545"/>
      <c r="G282" s="1545"/>
      <c r="H282" s="1545"/>
      <c r="J282" s="16"/>
      <c r="M282" s="52"/>
      <c r="N282" s="344"/>
    </row>
    <row r="283" spans="1:14" x14ac:dyDescent="0.2">
      <c r="A283" s="186"/>
      <c r="B283" s="186"/>
      <c r="C283" s="186"/>
      <c r="D283" s="16"/>
      <c r="E283" s="185"/>
      <c r="F283" s="1545"/>
      <c r="G283" s="1545"/>
      <c r="H283" s="1545"/>
      <c r="J283" s="16"/>
      <c r="M283" s="52"/>
      <c r="N283" s="344"/>
    </row>
    <row r="284" spans="1:14" x14ac:dyDescent="0.2">
      <c r="A284" s="186"/>
      <c r="B284" s="186"/>
      <c r="C284" s="186"/>
      <c r="D284" s="16"/>
      <c r="E284" s="185"/>
      <c r="F284" s="1545"/>
      <c r="G284" s="1545"/>
      <c r="H284" s="1545"/>
      <c r="J284" s="16"/>
      <c r="M284" s="52"/>
      <c r="N284" s="344"/>
    </row>
    <row r="285" spans="1:14" x14ac:dyDescent="0.2">
      <c r="A285" s="186"/>
      <c r="B285" s="186"/>
      <c r="C285" s="186"/>
      <c r="D285" s="16"/>
      <c r="E285" s="185"/>
      <c r="F285" s="1545"/>
      <c r="G285" s="1545"/>
      <c r="H285" s="1545"/>
      <c r="J285" s="16"/>
      <c r="M285" s="52"/>
      <c r="N285" s="344"/>
    </row>
    <row r="286" spans="1:14" x14ac:dyDescent="0.2">
      <c r="A286" s="186"/>
      <c r="B286" s="186"/>
      <c r="C286" s="186"/>
      <c r="D286" s="16"/>
      <c r="E286" s="185"/>
      <c r="F286" s="1545"/>
      <c r="G286" s="1545"/>
      <c r="H286" s="1545"/>
      <c r="J286" s="16"/>
      <c r="M286" s="52"/>
      <c r="N286" s="344"/>
    </row>
    <row r="287" spans="1:14" x14ac:dyDescent="0.2">
      <c r="G287" s="1545"/>
      <c r="H287" s="1545"/>
      <c r="M287" s="52"/>
    </row>
    <row r="288" spans="1:14" x14ac:dyDescent="0.2">
      <c r="G288" s="1545"/>
      <c r="H288" s="1545"/>
      <c r="M288" s="52"/>
    </row>
    <row r="289" spans="7:13" x14ac:dyDescent="0.2">
      <c r="G289" s="1545"/>
      <c r="H289" s="1545"/>
      <c r="M289" s="52"/>
    </row>
    <row r="290" spans="7:13" x14ac:dyDescent="0.2">
      <c r="G290" s="1545"/>
      <c r="H290" s="1545"/>
      <c r="M290" s="52"/>
    </row>
    <row r="291" spans="7:13" x14ac:dyDescent="0.2">
      <c r="G291" s="1545"/>
      <c r="H291" s="1545"/>
      <c r="M291" s="52"/>
    </row>
    <row r="292" spans="7:13" x14ac:dyDescent="0.2">
      <c r="G292" s="1545"/>
      <c r="H292" s="1545"/>
      <c r="M292" s="52"/>
    </row>
    <row r="293" spans="7:13" x14ac:dyDescent="0.2">
      <c r="G293" s="1545"/>
      <c r="H293" s="1545"/>
      <c r="M293" s="52"/>
    </row>
    <row r="294" spans="7:13" x14ac:dyDescent="0.2">
      <c r="G294" s="1545"/>
      <c r="H294" s="1545"/>
      <c r="M294" s="52"/>
    </row>
    <row r="295" spans="7:13" x14ac:dyDescent="0.2">
      <c r="G295" s="1545"/>
      <c r="H295" s="1545"/>
      <c r="M295" s="52"/>
    </row>
    <row r="296" spans="7:13" x14ac:dyDescent="0.2">
      <c r="G296" s="1545"/>
      <c r="H296" s="1545"/>
      <c r="M296" s="52"/>
    </row>
    <row r="297" spans="7:13" x14ac:dyDescent="0.2">
      <c r="G297" s="1545"/>
      <c r="H297" s="1545"/>
      <c r="M297" s="52"/>
    </row>
    <row r="298" spans="7:13" x14ac:dyDescent="0.2">
      <c r="G298" s="1545"/>
      <c r="H298" s="1545"/>
      <c r="M298" s="52"/>
    </row>
    <row r="299" spans="7:13" x14ac:dyDescent="0.2">
      <c r="G299" s="1545"/>
      <c r="H299" s="1545"/>
      <c r="M299" s="52"/>
    </row>
    <row r="300" spans="7:13" x14ac:dyDescent="0.2">
      <c r="G300" s="1545"/>
      <c r="H300" s="1545"/>
    </row>
    <row r="301" spans="7:13" x14ac:dyDescent="0.2">
      <c r="G301" s="1545"/>
      <c r="H301" s="1545"/>
    </row>
    <row r="302" spans="7:13" x14ac:dyDescent="0.2">
      <c r="G302" s="1545"/>
      <c r="H302" s="1545"/>
    </row>
    <row r="303" spans="7:13" x14ac:dyDescent="0.2">
      <c r="G303" s="1545"/>
      <c r="H303" s="1545"/>
    </row>
    <row r="304" spans="7:13" x14ac:dyDescent="0.2">
      <c r="G304" s="1545"/>
      <c r="H304" s="1545"/>
    </row>
    <row r="305" spans="7:8" x14ac:dyDescent="0.2">
      <c r="G305" s="1545"/>
      <c r="H305" s="1545"/>
    </row>
    <row r="306" spans="7:8" x14ac:dyDescent="0.2">
      <c r="G306" s="1545"/>
      <c r="H306" s="1545"/>
    </row>
    <row r="307" spans="7:8" x14ac:dyDescent="0.2">
      <c r="G307" s="1545"/>
      <c r="H307" s="1545"/>
    </row>
    <row r="308" spans="7:8" x14ac:dyDescent="0.2">
      <c r="G308" s="1545"/>
      <c r="H308" s="1545"/>
    </row>
    <row r="309" spans="7:8" x14ac:dyDescent="0.2">
      <c r="G309" s="1545"/>
      <c r="H309" s="1545"/>
    </row>
    <row r="310" spans="7:8" x14ac:dyDescent="0.2">
      <c r="G310" s="1545"/>
      <c r="H310" s="1545"/>
    </row>
    <row r="311" spans="7:8" x14ac:dyDescent="0.2">
      <c r="G311" s="1545"/>
      <c r="H311" s="1545"/>
    </row>
    <row r="312" spans="7:8" x14ac:dyDescent="0.2">
      <c r="G312" s="1545"/>
      <c r="H312" s="1545"/>
    </row>
    <row r="313" spans="7:8" x14ac:dyDescent="0.2">
      <c r="G313" s="1545"/>
      <c r="H313" s="1545"/>
    </row>
    <row r="314" spans="7:8" x14ac:dyDescent="0.2">
      <c r="G314" s="1545"/>
      <c r="H314" s="1545"/>
    </row>
    <row r="315" spans="7:8" x14ac:dyDescent="0.2">
      <c r="G315" s="1545"/>
      <c r="H315" s="1545"/>
    </row>
    <row r="316" spans="7:8" x14ac:dyDescent="0.2">
      <c r="G316" s="1545"/>
      <c r="H316" s="1545"/>
    </row>
    <row r="317" spans="7:8" x14ac:dyDescent="0.2">
      <c r="G317" s="1545"/>
      <c r="H317" s="1545"/>
    </row>
    <row r="318" spans="7:8" x14ac:dyDescent="0.2">
      <c r="G318" s="1545"/>
      <c r="H318" s="1545"/>
    </row>
    <row r="319" spans="7:8" x14ac:dyDescent="0.2">
      <c r="G319" s="1545"/>
      <c r="H319" s="1545"/>
    </row>
    <row r="320" spans="7:8" x14ac:dyDescent="0.2">
      <c r="G320" s="1545"/>
      <c r="H320" s="1545"/>
    </row>
    <row r="321" spans="7:8" x14ac:dyDescent="0.2">
      <c r="G321" s="1545"/>
      <c r="H321" s="1545"/>
    </row>
    <row r="322" spans="7:8" x14ac:dyDescent="0.2">
      <c r="G322" s="1545"/>
      <c r="H322" s="1545"/>
    </row>
    <row r="323" spans="7:8" x14ac:dyDescent="0.2">
      <c r="G323" s="1545"/>
      <c r="H323" s="1545"/>
    </row>
    <row r="324" spans="7:8" x14ac:dyDescent="0.2">
      <c r="G324" s="1545"/>
      <c r="H324" s="1545"/>
    </row>
    <row r="325" spans="7:8" x14ac:dyDescent="0.2">
      <c r="G325" s="1545"/>
      <c r="H325" s="1545"/>
    </row>
    <row r="326" spans="7:8" x14ac:dyDescent="0.2">
      <c r="G326" s="1545"/>
      <c r="H326" s="1545"/>
    </row>
    <row r="327" spans="7:8" x14ac:dyDescent="0.2">
      <c r="G327" s="1545"/>
      <c r="H327" s="1545"/>
    </row>
    <row r="328" spans="7:8" x14ac:dyDescent="0.2">
      <c r="G328" s="1545"/>
      <c r="H328" s="1545"/>
    </row>
    <row r="329" spans="7:8" x14ac:dyDescent="0.2">
      <c r="G329" s="1545"/>
      <c r="H329" s="1545"/>
    </row>
    <row r="330" spans="7:8" x14ac:dyDescent="0.2">
      <c r="G330" s="1545"/>
      <c r="H330" s="1545"/>
    </row>
    <row r="331" spans="7:8" x14ac:dyDescent="0.2">
      <c r="G331" s="1545"/>
      <c r="H331" s="1545"/>
    </row>
    <row r="332" spans="7:8" x14ac:dyDescent="0.2">
      <c r="G332" s="1545"/>
      <c r="H332" s="1545"/>
    </row>
    <row r="333" spans="7:8" x14ac:dyDescent="0.2">
      <c r="G333" s="1545"/>
      <c r="H333" s="1545"/>
    </row>
    <row r="334" spans="7:8" x14ac:dyDescent="0.2">
      <c r="G334" s="1545"/>
      <c r="H334" s="1545"/>
    </row>
    <row r="335" spans="7:8" x14ac:dyDescent="0.2">
      <c r="G335" s="1545"/>
      <c r="H335" s="1545"/>
    </row>
    <row r="336" spans="7:8" x14ac:dyDescent="0.2">
      <c r="G336" s="1545"/>
      <c r="H336" s="1545"/>
    </row>
    <row r="337" spans="7:8" x14ac:dyDescent="0.2">
      <c r="G337" s="1545"/>
      <c r="H337" s="1545"/>
    </row>
    <row r="338" spans="7:8" x14ac:dyDescent="0.2">
      <c r="G338" s="1545"/>
      <c r="H338" s="1545"/>
    </row>
    <row r="339" spans="7:8" x14ac:dyDescent="0.2">
      <c r="G339" s="1545"/>
      <c r="H339" s="1545"/>
    </row>
    <row r="340" spans="7:8" x14ac:dyDescent="0.2">
      <c r="G340" s="1545"/>
      <c r="H340" s="1545"/>
    </row>
    <row r="341" spans="7:8" x14ac:dyDescent="0.2">
      <c r="G341" s="1545"/>
      <c r="H341" s="1545"/>
    </row>
    <row r="342" spans="7:8" x14ac:dyDescent="0.2">
      <c r="G342" s="1545"/>
      <c r="H342" s="1545"/>
    </row>
    <row r="343" spans="7:8" x14ac:dyDescent="0.2">
      <c r="G343" s="1545"/>
      <c r="H343" s="1545"/>
    </row>
    <row r="344" spans="7:8" x14ac:dyDescent="0.2">
      <c r="G344" s="1545"/>
      <c r="H344" s="1545"/>
    </row>
    <row r="345" spans="7:8" x14ac:dyDescent="0.2">
      <c r="G345" s="1545"/>
      <c r="H345" s="1545"/>
    </row>
    <row r="346" spans="7:8" x14ac:dyDescent="0.2">
      <c r="G346" s="1545"/>
      <c r="H346" s="1545"/>
    </row>
    <row r="347" spans="7:8" x14ac:dyDescent="0.2">
      <c r="G347" s="1545"/>
      <c r="H347" s="1545"/>
    </row>
    <row r="348" spans="7:8" x14ac:dyDescent="0.2">
      <c r="G348" s="1545"/>
      <c r="H348" s="1545"/>
    </row>
    <row r="349" spans="7:8" x14ac:dyDescent="0.2">
      <c r="G349" s="1545"/>
      <c r="H349" s="1545"/>
    </row>
    <row r="350" spans="7:8" x14ac:dyDescent="0.2">
      <c r="G350" s="1545"/>
      <c r="H350" s="1545"/>
    </row>
    <row r="351" spans="7:8" x14ac:dyDescent="0.2">
      <c r="G351" s="1545"/>
      <c r="H351" s="1545"/>
    </row>
    <row r="352" spans="7:8" x14ac:dyDescent="0.2">
      <c r="G352" s="1545"/>
      <c r="H352" s="1545"/>
    </row>
    <row r="353" spans="7:8" x14ac:dyDescent="0.2">
      <c r="G353" s="1545"/>
      <c r="H353" s="1545"/>
    </row>
    <row r="354" spans="7:8" x14ac:dyDescent="0.2">
      <c r="G354" s="1545"/>
      <c r="H354" s="1545"/>
    </row>
    <row r="355" spans="7:8" x14ac:dyDescent="0.2">
      <c r="G355" s="1545"/>
      <c r="H355" s="1545"/>
    </row>
    <row r="356" spans="7:8" x14ac:dyDescent="0.2">
      <c r="G356" s="1545"/>
      <c r="H356" s="1545"/>
    </row>
    <row r="357" spans="7:8" x14ac:dyDescent="0.2">
      <c r="G357" s="1545"/>
      <c r="H357" s="1545"/>
    </row>
    <row r="358" spans="7:8" x14ac:dyDescent="0.2">
      <c r="G358" s="1545"/>
      <c r="H358" s="1545"/>
    </row>
    <row r="359" spans="7:8" x14ac:dyDescent="0.2">
      <c r="G359" s="1545"/>
      <c r="H359" s="1545"/>
    </row>
    <row r="360" spans="7:8" x14ac:dyDescent="0.2">
      <c r="G360" s="1545"/>
      <c r="H360" s="1545"/>
    </row>
    <row r="361" spans="7:8" x14ac:dyDescent="0.2">
      <c r="G361" s="1545"/>
      <c r="H361" s="1545"/>
    </row>
    <row r="362" spans="7:8" x14ac:dyDescent="0.2">
      <c r="G362" s="1545"/>
      <c r="H362" s="1545"/>
    </row>
    <row r="363" spans="7:8" x14ac:dyDescent="0.2">
      <c r="G363" s="1545"/>
      <c r="H363" s="1545"/>
    </row>
    <row r="364" spans="7:8" x14ac:dyDescent="0.2">
      <c r="G364" s="1545"/>
      <c r="H364" s="1545"/>
    </row>
    <row r="365" spans="7:8" x14ac:dyDescent="0.2">
      <c r="G365" s="1545"/>
      <c r="H365" s="1545"/>
    </row>
    <row r="366" spans="7:8" x14ac:dyDescent="0.2">
      <c r="G366" s="1545"/>
      <c r="H366" s="1545"/>
    </row>
    <row r="367" spans="7:8" x14ac:dyDescent="0.2">
      <c r="G367" s="1545"/>
      <c r="H367" s="1545"/>
    </row>
    <row r="368" spans="7:8" x14ac:dyDescent="0.2">
      <c r="G368" s="1545"/>
      <c r="H368" s="1545"/>
    </row>
    <row r="369" spans="7:8" x14ac:dyDescent="0.2">
      <c r="G369" s="1545"/>
      <c r="H369" s="1545"/>
    </row>
    <row r="370" spans="7:8" x14ac:dyDescent="0.2">
      <c r="G370" s="1545"/>
      <c r="H370" s="1545"/>
    </row>
    <row r="371" spans="7:8" x14ac:dyDescent="0.2">
      <c r="G371" s="1545"/>
      <c r="H371" s="1545"/>
    </row>
    <row r="372" spans="7:8" x14ac:dyDescent="0.2">
      <c r="G372" s="1545"/>
      <c r="H372" s="1545"/>
    </row>
    <row r="373" spans="7:8" x14ac:dyDescent="0.2">
      <c r="G373" s="1545"/>
      <c r="H373" s="1545"/>
    </row>
    <row r="374" spans="7:8" x14ac:dyDescent="0.2">
      <c r="G374" s="1545"/>
      <c r="H374" s="1545"/>
    </row>
    <row r="375" spans="7:8" x14ac:dyDescent="0.2">
      <c r="G375" s="1545"/>
      <c r="H375" s="1545"/>
    </row>
    <row r="376" spans="7:8" x14ac:dyDescent="0.2">
      <c r="G376" s="1545"/>
      <c r="H376" s="1545"/>
    </row>
    <row r="377" spans="7:8" x14ac:dyDescent="0.2">
      <c r="G377" s="1545"/>
      <c r="H377" s="1545"/>
    </row>
    <row r="378" spans="7:8" x14ac:dyDescent="0.2">
      <c r="G378" s="1545"/>
      <c r="H378" s="1545"/>
    </row>
    <row r="379" spans="7:8" x14ac:dyDescent="0.2">
      <c r="G379" s="1545"/>
      <c r="H379" s="1545"/>
    </row>
    <row r="380" spans="7:8" x14ac:dyDescent="0.2">
      <c r="G380" s="1545"/>
      <c r="H380" s="1545"/>
    </row>
    <row r="381" spans="7:8" x14ac:dyDescent="0.2">
      <c r="G381" s="1545"/>
      <c r="H381" s="1545"/>
    </row>
    <row r="382" spans="7:8" x14ac:dyDescent="0.2">
      <c r="G382" s="1545"/>
      <c r="H382" s="1545"/>
    </row>
    <row r="383" spans="7:8" x14ac:dyDescent="0.2">
      <c r="G383" s="1545"/>
      <c r="H383" s="1545"/>
    </row>
    <row r="384" spans="7:8" x14ac:dyDescent="0.2">
      <c r="G384" s="1545"/>
      <c r="H384" s="1545"/>
    </row>
    <row r="385" spans="7:8" x14ac:dyDescent="0.2">
      <c r="G385" s="1545"/>
      <c r="H385" s="1545"/>
    </row>
    <row r="386" spans="7:8" x14ac:dyDescent="0.2">
      <c r="G386" s="1545"/>
      <c r="H386" s="1545"/>
    </row>
    <row r="387" spans="7:8" x14ac:dyDescent="0.2">
      <c r="G387" s="1545"/>
      <c r="H387" s="1545"/>
    </row>
    <row r="388" spans="7:8" x14ac:dyDescent="0.2">
      <c r="G388" s="1545"/>
      <c r="H388" s="1545"/>
    </row>
    <row r="389" spans="7:8" x14ac:dyDescent="0.2">
      <c r="G389" s="1545"/>
      <c r="H389" s="1545"/>
    </row>
    <row r="390" spans="7:8" x14ac:dyDescent="0.2">
      <c r="G390" s="1545"/>
      <c r="H390" s="1545"/>
    </row>
    <row r="391" spans="7:8" x14ac:dyDescent="0.2">
      <c r="G391" s="1545"/>
      <c r="H391" s="1545"/>
    </row>
    <row r="392" spans="7:8" x14ac:dyDescent="0.2">
      <c r="G392" s="1545"/>
      <c r="H392" s="1545"/>
    </row>
    <row r="393" spans="7:8" x14ac:dyDescent="0.2">
      <c r="G393" s="1545"/>
      <c r="H393" s="1545"/>
    </row>
    <row r="394" spans="7:8" x14ac:dyDescent="0.2">
      <c r="G394" s="1545"/>
      <c r="H394" s="1545"/>
    </row>
    <row r="395" spans="7:8" x14ac:dyDescent="0.2">
      <c r="G395" s="1545"/>
      <c r="H395" s="1545"/>
    </row>
    <row r="396" spans="7:8" x14ac:dyDescent="0.2">
      <c r="G396" s="1545"/>
      <c r="H396" s="1545"/>
    </row>
    <row r="397" spans="7:8" x14ac:dyDescent="0.2">
      <c r="G397" s="1545"/>
      <c r="H397" s="1545"/>
    </row>
    <row r="398" spans="7:8" x14ac:dyDescent="0.2">
      <c r="G398" s="1545"/>
      <c r="H398" s="1545"/>
    </row>
    <row r="399" spans="7:8" x14ac:dyDescent="0.2">
      <c r="G399" s="1545"/>
      <c r="H399" s="1545"/>
    </row>
    <row r="400" spans="7:8" x14ac:dyDescent="0.2">
      <c r="G400" s="1545"/>
      <c r="H400" s="1545"/>
    </row>
    <row r="401" spans="7:8" x14ac:dyDescent="0.2">
      <c r="G401" s="1545"/>
      <c r="H401" s="1545"/>
    </row>
    <row r="402" spans="7:8" x14ac:dyDescent="0.2">
      <c r="G402" s="1545"/>
      <c r="H402" s="1545"/>
    </row>
    <row r="403" spans="7:8" x14ac:dyDescent="0.2">
      <c r="G403" s="1545"/>
      <c r="H403" s="1545"/>
    </row>
    <row r="404" spans="7:8" x14ac:dyDescent="0.2">
      <c r="G404" s="1545"/>
      <c r="H404" s="1545"/>
    </row>
    <row r="405" spans="7:8" x14ac:dyDescent="0.2">
      <c r="G405" s="1545"/>
      <c r="H405" s="1545"/>
    </row>
    <row r="406" spans="7:8" x14ac:dyDescent="0.2">
      <c r="G406" s="1545"/>
      <c r="H406" s="1545"/>
    </row>
    <row r="407" spans="7:8" x14ac:dyDescent="0.2">
      <c r="G407" s="1545"/>
      <c r="H407" s="1545"/>
    </row>
    <row r="408" spans="7:8" x14ac:dyDescent="0.2">
      <c r="G408" s="1545"/>
      <c r="H408" s="1545"/>
    </row>
    <row r="409" spans="7:8" x14ac:dyDescent="0.2">
      <c r="G409" s="1545"/>
      <c r="H409" s="1545"/>
    </row>
    <row r="410" spans="7:8" x14ac:dyDescent="0.2">
      <c r="G410" s="1545"/>
      <c r="H410" s="1545"/>
    </row>
    <row r="411" spans="7:8" x14ac:dyDescent="0.2">
      <c r="G411" s="1545"/>
      <c r="H411" s="1545"/>
    </row>
    <row r="412" spans="7:8" x14ac:dyDescent="0.2">
      <c r="G412" s="1545"/>
      <c r="H412" s="1545"/>
    </row>
    <row r="413" spans="7:8" x14ac:dyDescent="0.2">
      <c r="G413" s="1545"/>
      <c r="H413" s="1545"/>
    </row>
    <row r="414" spans="7:8" x14ac:dyDescent="0.2">
      <c r="G414" s="1545"/>
      <c r="H414" s="1545"/>
    </row>
    <row r="415" spans="7:8" x14ac:dyDescent="0.2">
      <c r="G415" s="1545"/>
      <c r="H415" s="1545"/>
    </row>
    <row r="416" spans="7:8" x14ac:dyDescent="0.2">
      <c r="G416" s="1545"/>
      <c r="H416" s="1545"/>
    </row>
    <row r="417" spans="7:8" x14ac:dyDescent="0.2">
      <c r="G417" s="1545"/>
      <c r="H417" s="1545"/>
    </row>
    <row r="418" spans="7:8" x14ac:dyDescent="0.2">
      <c r="G418" s="1545"/>
      <c r="H418" s="1545"/>
    </row>
    <row r="419" spans="7:8" x14ac:dyDescent="0.2">
      <c r="G419" s="1545"/>
      <c r="H419" s="1545"/>
    </row>
    <row r="420" spans="7:8" x14ac:dyDescent="0.2">
      <c r="G420" s="1545"/>
      <c r="H420" s="1545"/>
    </row>
    <row r="421" spans="7:8" x14ac:dyDescent="0.2">
      <c r="G421" s="1545"/>
      <c r="H421" s="1545"/>
    </row>
    <row r="422" spans="7:8" x14ac:dyDescent="0.2">
      <c r="G422" s="1545"/>
      <c r="H422" s="1545"/>
    </row>
    <row r="423" spans="7:8" x14ac:dyDescent="0.2">
      <c r="G423" s="1545"/>
      <c r="H423" s="1545"/>
    </row>
    <row r="424" spans="7:8" x14ac:dyDescent="0.2">
      <c r="G424" s="1545"/>
      <c r="H424" s="1545"/>
    </row>
    <row r="425" spans="7:8" x14ac:dyDescent="0.2">
      <c r="G425" s="1545"/>
      <c r="H425" s="1545"/>
    </row>
    <row r="426" spans="7:8" x14ac:dyDescent="0.2">
      <c r="G426" s="1545"/>
      <c r="H426" s="1545"/>
    </row>
    <row r="427" spans="7:8" x14ac:dyDescent="0.2">
      <c r="G427" s="1545"/>
      <c r="H427" s="1545"/>
    </row>
    <row r="428" spans="7:8" x14ac:dyDescent="0.2">
      <c r="G428" s="1545"/>
      <c r="H428" s="1545"/>
    </row>
    <row r="429" spans="7:8" x14ac:dyDescent="0.2">
      <c r="G429" s="1545"/>
      <c r="H429" s="1545"/>
    </row>
    <row r="430" spans="7:8" x14ac:dyDescent="0.2">
      <c r="G430" s="1545"/>
      <c r="H430" s="1545"/>
    </row>
    <row r="431" spans="7:8" x14ac:dyDescent="0.2">
      <c r="G431" s="1545"/>
      <c r="H431" s="1545"/>
    </row>
    <row r="432" spans="7:8" x14ac:dyDescent="0.2">
      <c r="G432" s="1545"/>
      <c r="H432" s="1545"/>
    </row>
    <row r="433" spans="7:8" x14ac:dyDescent="0.2">
      <c r="G433" s="1545"/>
      <c r="H433" s="1545"/>
    </row>
    <row r="434" spans="7:8" x14ac:dyDescent="0.2">
      <c r="G434" s="1545"/>
      <c r="H434" s="1545"/>
    </row>
    <row r="435" spans="7:8" x14ac:dyDescent="0.2">
      <c r="G435" s="1545"/>
      <c r="H435" s="1545"/>
    </row>
    <row r="436" spans="7:8" x14ac:dyDescent="0.2">
      <c r="G436" s="1545"/>
      <c r="H436" s="1545"/>
    </row>
    <row r="437" spans="7:8" x14ac:dyDescent="0.2">
      <c r="G437" s="1545"/>
      <c r="H437" s="1545"/>
    </row>
    <row r="438" spans="7:8" x14ac:dyDescent="0.2">
      <c r="G438" s="1545"/>
      <c r="H438" s="1545"/>
    </row>
    <row r="439" spans="7:8" x14ac:dyDescent="0.2">
      <c r="G439" s="1545"/>
      <c r="H439" s="1545"/>
    </row>
    <row r="440" spans="7:8" x14ac:dyDescent="0.2">
      <c r="G440" s="1545"/>
      <c r="H440" s="1545"/>
    </row>
    <row r="441" spans="7:8" x14ac:dyDescent="0.2">
      <c r="G441" s="1545"/>
      <c r="H441" s="1545"/>
    </row>
    <row r="442" spans="7:8" x14ac:dyDescent="0.2">
      <c r="G442" s="1545"/>
      <c r="H442" s="1545"/>
    </row>
    <row r="443" spans="7:8" x14ac:dyDescent="0.2">
      <c r="G443" s="1545"/>
      <c r="H443" s="1545"/>
    </row>
    <row r="444" spans="7:8" x14ac:dyDescent="0.2">
      <c r="G444" s="1545"/>
      <c r="H444" s="1545"/>
    </row>
    <row r="445" spans="7:8" x14ac:dyDescent="0.2">
      <c r="G445" s="1545"/>
      <c r="H445" s="1545"/>
    </row>
    <row r="446" spans="7:8" x14ac:dyDescent="0.2">
      <c r="G446" s="1545"/>
      <c r="H446" s="1545"/>
    </row>
    <row r="447" spans="7:8" x14ac:dyDescent="0.2">
      <c r="G447" s="1545"/>
      <c r="H447" s="1545"/>
    </row>
    <row r="448" spans="7:8" x14ac:dyDescent="0.2">
      <c r="G448" s="1545"/>
      <c r="H448" s="1545"/>
    </row>
    <row r="449" spans="7:8" x14ac:dyDescent="0.2">
      <c r="G449" s="1545"/>
      <c r="H449" s="1545"/>
    </row>
    <row r="450" spans="7:8" x14ac:dyDescent="0.2">
      <c r="G450" s="1545"/>
      <c r="H450" s="1545"/>
    </row>
    <row r="451" spans="7:8" x14ac:dyDescent="0.2">
      <c r="G451" s="1545"/>
      <c r="H451" s="1545"/>
    </row>
    <row r="452" spans="7:8" x14ac:dyDescent="0.2">
      <c r="G452" s="1545"/>
      <c r="H452" s="1545"/>
    </row>
    <row r="453" spans="7:8" x14ac:dyDescent="0.2">
      <c r="G453" s="1545"/>
      <c r="H453" s="1545"/>
    </row>
    <row r="454" spans="7:8" x14ac:dyDescent="0.2">
      <c r="G454" s="1545"/>
      <c r="H454" s="1545"/>
    </row>
    <row r="455" spans="7:8" x14ac:dyDescent="0.2">
      <c r="G455" s="1545"/>
      <c r="H455" s="1545"/>
    </row>
    <row r="456" spans="7:8" x14ac:dyDescent="0.2">
      <c r="G456" s="1545"/>
      <c r="H456" s="1545"/>
    </row>
    <row r="457" spans="7:8" x14ac:dyDescent="0.2">
      <c r="G457" s="1545"/>
      <c r="H457" s="1545"/>
    </row>
    <row r="458" spans="7:8" x14ac:dyDescent="0.2">
      <c r="G458" s="1545"/>
      <c r="H458" s="1545"/>
    </row>
    <row r="459" spans="7:8" x14ac:dyDescent="0.2">
      <c r="G459" s="1545"/>
      <c r="H459" s="1545"/>
    </row>
    <row r="460" spans="7:8" x14ac:dyDescent="0.2">
      <c r="G460" s="1545"/>
      <c r="H460" s="1545"/>
    </row>
    <row r="461" spans="7:8" x14ac:dyDescent="0.2">
      <c r="G461" s="1545"/>
      <c r="H461" s="1545"/>
    </row>
    <row r="462" spans="7:8" x14ac:dyDescent="0.2">
      <c r="G462" s="1545"/>
      <c r="H462" s="1545"/>
    </row>
    <row r="463" spans="7:8" x14ac:dyDescent="0.2">
      <c r="G463" s="1545"/>
      <c r="H463" s="1545"/>
    </row>
    <row r="464" spans="7:8" x14ac:dyDescent="0.2">
      <c r="G464" s="1545"/>
      <c r="H464" s="1545"/>
    </row>
    <row r="465" spans="7:8" x14ac:dyDescent="0.2">
      <c r="G465" s="1545"/>
      <c r="H465" s="1545"/>
    </row>
    <row r="466" spans="7:8" x14ac:dyDescent="0.2">
      <c r="G466" s="1545"/>
      <c r="H466" s="1545"/>
    </row>
    <row r="467" spans="7:8" x14ac:dyDescent="0.2">
      <c r="G467" s="1545"/>
      <c r="H467" s="1545"/>
    </row>
    <row r="468" spans="7:8" x14ac:dyDescent="0.2">
      <c r="G468" s="1545"/>
      <c r="H468" s="1545"/>
    </row>
    <row r="469" spans="7:8" x14ac:dyDescent="0.2">
      <c r="G469" s="1545"/>
      <c r="H469" s="1545"/>
    </row>
    <row r="470" spans="7:8" x14ac:dyDescent="0.2">
      <c r="G470" s="1545"/>
      <c r="H470" s="1545"/>
    </row>
    <row r="471" spans="7:8" x14ac:dyDescent="0.2">
      <c r="G471" s="1545"/>
      <c r="H471" s="1545"/>
    </row>
    <row r="472" spans="7:8" x14ac:dyDescent="0.2">
      <c r="G472" s="1545"/>
      <c r="H472" s="1545"/>
    </row>
    <row r="473" spans="7:8" x14ac:dyDescent="0.2">
      <c r="G473" s="1545"/>
      <c r="H473" s="1545"/>
    </row>
    <row r="474" spans="7:8" x14ac:dyDescent="0.2">
      <c r="G474" s="1545"/>
      <c r="H474" s="1545"/>
    </row>
    <row r="475" spans="7:8" x14ac:dyDescent="0.2">
      <c r="G475" s="1545"/>
      <c r="H475" s="1545"/>
    </row>
    <row r="476" spans="7:8" x14ac:dyDescent="0.2">
      <c r="G476" s="1545"/>
      <c r="H476" s="1545"/>
    </row>
    <row r="477" spans="7:8" x14ac:dyDescent="0.2">
      <c r="G477" s="1545"/>
      <c r="H477" s="1545"/>
    </row>
    <row r="478" spans="7:8" x14ac:dyDescent="0.2">
      <c r="G478" s="1545"/>
      <c r="H478" s="1545"/>
    </row>
    <row r="479" spans="7:8" x14ac:dyDescent="0.2">
      <c r="G479" s="1545"/>
      <c r="H479" s="1545"/>
    </row>
    <row r="480" spans="7:8" x14ac:dyDescent="0.2">
      <c r="G480" s="1545"/>
      <c r="H480" s="1545"/>
    </row>
    <row r="481" spans="7:8" x14ac:dyDescent="0.2">
      <c r="G481" s="1545"/>
      <c r="H481" s="1545"/>
    </row>
    <row r="482" spans="7:8" x14ac:dyDescent="0.2">
      <c r="G482" s="1545"/>
      <c r="H482" s="1545"/>
    </row>
    <row r="483" spans="7:8" x14ac:dyDescent="0.2">
      <c r="G483" s="1545"/>
      <c r="H483" s="1545"/>
    </row>
    <row r="484" spans="7:8" x14ac:dyDescent="0.2">
      <c r="G484" s="1545"/>
      <c r="H484" s="1545"/>
    </row>
    <row r="485" spans="7:8" x14ac:dyDescent="0.2">
      <c r="G485" s="1545"/>
      <c r="H485" s="1545"/>
    </row>
    <row r="486" spans="7:8" x14ac:dyDescent="0.2">
      <c r="G486" s="1545"/>
      <c r="H486" s="1545"/>
    </row>
    <row r="487" spans="7:8" x14ac:dyDescent="0.2">
      <c r="G487" s="1545"/>
      <c r="H487" s="1545"/>
    </row>
    <row r="488" spans="7:8" x14ac:dyDescent="0.2">
      <c r="G488" s="1545"/>
      <c r="H488" s="1545"/>
    </row>
    <row r="489" spans="7:8" x14ac:dyDescent="0.2">
      <c r="G489" s="1545"/>
      <c r="H489" s="1545"/>
    </row>
    <row r="490" spans="7:8" x14ac:dyDescent="0.2">
      <c r="G490" s="1545"/>
      <c r="H490" s="1545"/>
    </row>
    <row r="491" spans="7:8" x14ac:dyDescent="0.2">
      <c r="G491" s="1545"/>
      <c r="H491" s="1545"/>
    </row>
    <row r="492" spans="7:8" x14ac:dyDescent="0.2">
      <c r="G492" s="1545"/>
      <c r="H492" s="1545"/>
    </row>
    <row r="493" spans="7:8" x14ac:dyDescent="0.2">
      <c r="G493" s="1545"/>
      <c r="H493" s="1545"/>
    </row>
    <row r="494" spans="7:8" x14ac:dyDescent="0.2">
      <c r="G494" s="1545"/>
      <c r="H494" s="1545"/>
    </row>
    <row r="495" spans="7:8" x14ac:dyDescent="0.2">
      <c r="G495" s="1545"/>
      <c r="H495" s="1545"/>
    </row>
    <row r="496" spans="7:8" x14ac:dyDescent="0.2">
      <c r="G496" s="1545"/>
      <c r="H496" s="1545"/>
    </row>
    <row r="497" spans="7:8" x14ac:dyDescent="0.2">
      <c r="G497" s="1545"/>
      <c r="H497" s="1545"/>
    </row>
    <row r="498" spans="7:8" x14ac:dyDescent="0.2">
      <c r="G498" s="1545"/>
      <c r="H498" s="784"/>
    </row>
    <row r="499" spans="7:8" x14ac:dyDescent="0.2">
      <c r="G499" s="1545"/>
      <c r="H499" s="784"/>
    </row>
  </sheetData>
  <mergeCells count="186">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 ref="C15:J15"/>
    <mergeCell ref="D16:D17"/>
    <mergeCell ref="D23:D25"/>
    <mergeCell ref="D26:D27"/>
    <mergeCell ref="D28:D29"/>
    <mergeCell ref="F28:F29"/>
    <mergeCell ref="J9:M9"/>
    <mergeCell ref="J10:J11"/>
    <mergeCell ref="K10:M10"/>
    <mergeCell ref="A12:J12"/>
    <mergeCell ref="A13:J13"/>
    <mergeCell ref="B14:J14"/>
    <mergeCell ref="L45:L46"/>
    <mergeCell ref="D47:D49"/>
    <mergeCell ref="J49:J50"/>
    <mergeCell ref="D30:D32"/>
    <mergeCell ref="D33:D34"/>
    <mergeCell ref="O33:O34"/>
    <mergeCell ref="D35:D38"/>
    <mergeCell ref="D39:D40"/>
    <mergeCell ref="O39:Q40"/>
    <mergeCell ref="D52:D54"/>
    <mergeCell ref="D55:D58"/>
    <mergeCell ref="F55:F56"/>
    <mergeCell ref="E56:E57"/>
    <mergeCell ref="J56:J58"/>
    <mergeCell ref="K56:K57"/>
    <mergeCell ref="D43:D44"/>
    <mergeCell ref="D45:D46"/>
    <mergeCell ref="J45:J46"/>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98:D99"/>
    <mergeCell ref="J98:J99"/>
    <mergeCell ref="D100:D101"/>
    <mergeCell ref="D102:D103"/>
    <mergeCell ref="J102:J103"/>
    <mergeCell ref="C104:F104"/>
    <mergeCell ref="D89:D91"/>
    <mergeCell ref="J90:J91"/>
    <mergeCell ref="D92:D95"/>
    <mergeCell ref="J94:J95"/>
    <mergeCell ref="D96:D97"/>
    <mergeCell ref="J96:J9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131:D134"/>
    <mergeCell ref="J131:J134"/>
    <mergeCell ref="E132:E133"/>
    <mergeCell ref="D135:D136"/>
    <mergeCell ref="D137:D138"/>
    <mergeCell ref="F137:F138"/>
    <mergeCell ref="D111:D112"/>
    <mergeCell ref="D120:D122"/>
    <mergeCell ref="J120:J121"/>
    <mergeCell ref="D124:D127"/>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N164:P164"/>
    <mergeCell ref="O166:P166"/>
    <mergeCell ref="D167:D168"/>
    <mergeCell ref="O168:S168"/>
    <mergeCell ref="D151:D154"/>
    <mergeCell ref="D155:D156"/>
    <mergeCell ref="F155:F156"/>
    <mergeCell ref="D157:D159"/>
    <mergeCell ref="O157:R159"/>
    <mergeCell ref="E158:E159"/>
    <mergeCell ref="D169:D171"/>
    <mergeCell ref="E171:F171"/>
    <mergeCell ref="D174:D175"/>
    <mergeCell ref="F174:F175"/>
    <mergeCell ref="D177:D178"/>
    <mergeCell ref="E177:E178"/>
    <mergeCell ref="F177:F178"/>
    <mergeCell ref="D161:D163"/>
    <mergeCell ref="J161:J163"/>
    <mergeCell ref="D164:D166"/>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A227:A228"/>
    <mergeCell ref="B227:B228"/>
    <mergeCell ref="D227:D228"/>
    <mergeCell ref="E227:E228"/>
    <mergeCell ref="J227:J228"/>
    <mergeCell ref="D196:D197"/>
    <mergeCell ref="D198:D200"/>
    <mergeCell ref="C202:F202"/>
    <mergeCell ref="C203:J203"/>
    <mergeCell ref="D204:D206"/>
    <mergeCell ref="D208:D209"/>
    <mergeCell ref="D229:D230"/>
    <mergeCell ref="E229:E230"/>
    <mergeCell ref="D231:D232"/>
    <mergeCell ref="D233:D235"/>
    <mergeCell ref="J233:J234"/>
    <mergeCell ref="J237:J238"/>
    <mergeCell ref="J215:J217"/>
    <mergeCell ref="D221:D222"/>
    <mergeCell ref="E221:E222"/>
    <mergeCell ref="A249:F249"/>
    <mergeCell ref="A250:F250"/>
    <mergeCell ref="A251:F251"/>
    <mergeCell ref="A252:F252"/>
    <mergeCell ref="A253:F253"/>
    <mergeCell ref="A254:F254"/>
    <mergeCell ref="J242:J243"/>
    <mergeCell ref="C244:F244"/>
    <mergeCell ref="B245:F245"/>
    <mergeCell ref="B246:F246"/>
    <mergeCell ref="A247:J247"/>
    <mergeCell ref="A248:F248"/>
    <mergeCell ref="A261:F261"/>
    <mergeCell ref="A262:F262"/>
    <mergeCell ref="A263:F263"/>
    <mergeCell ref="A264:F264"/>
    <mergeCell ref="A265:J265"/>
    <mergeCell ref="A255:F255"/>
    <mergeCell ref="A256:F256"/>
    <mergeCell ref="A257:F257"/>
    <mergeCell ref="A258:F258"/>
    <mergeCell ref="A259:F259"/>
    <mergeCell ref="A260:F26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589" t="s">
        <v>412</v>
      </c>
      <c r="B1" s="2589"/>
      <c r="C1" s="2589"/>
      <c r="D1" s="2589"/>
      <c r="E1" s="2589"/>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2023-06-07T12:08:05Z</cp:lastPrinted>
  <dcterms:created xsi:type="dcterms:W3CDTF">2006-05-12T05:50:12Z</dcterms:created>
  <dcterms:modified xsi:type="dcterms:W3CDTF">2023-06-09T10:47:47Z</dcterms:modified>
</cp:coreProperties>
</file>